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4e_online_2022Feb/TT_analysis/6.1.1.7_SA_FR1_cell-reselection/"/>
    </mc:Choice>
  </mc:AlternateContent>
  <xr:revisionPtr revIDLastSave="0" documentId="13_ncr:4000b_{4942EB1C-6A6F-454B-9546-71290FB8F57B}" xr6:coauthVersionLast="47" xr6:coauthVersionMax="47" xr10:uidLastSave="{00000000-0000-0000-0000-000000000000}"/>
  <bookViews>
    <workbookView xWindow="31170" yWindow="-16050" windowWidth="23745" windowHeight="15120" tabRatio="809" activeTab="1"/>
  </bookViews>
  <sheets>
    <sheet name="Template" sheetId="2" r:id="rId1"/>
    <sheet name="6.1.1.7-1" sheetId="8" r:id="rId2"/>
    <sheet name="6.1.1.7-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9" l="1"/>
  <c r="J88" i="9"/>
  <c r="I88" i="9"/>
  <c r="F88" i="9"/>
  <c r="F91" i="9" s="1"/>
  <c r="C85" i="9"/>
  <c r="C84" i="9"/>
  <c r="I94" i="9" s="1"/>
  <c r="I95" i="9" s="1"/>
  <c r="L83" i="9"/>
  <c r="L88" i="9" s="1"/>
  <c r="L93" i="9" s="1"/>
  <c r="L116" i="9" s="1"/>
  <c r="K83" i="9"/>
  <c r="K88" i="9" s="1"/>
  <c r="K93" i="9" s="1"/>
  <c r="J83" i="9"/>
  <c r="H83" i="9"/>
  <c r="H88" i="9" s="1"/>
  <c r="G83" i="9"/>
  <c r="G88" i="9"/>
  <c r="D82" i="9"/>
  <c r="D88" i="9" s="1"/>
  <c r="J69" i="9"/>
  <c r="G69" i="9"/>
  <c r="M69" i="9"/>
  <c r="M132" i="9" s="1"/>
  <c r="D69" i="9"/>
  <c r="J65" i="9"/>
  <c r="G65" i="9"/>
  <c r="M65" i="9" s="1"/>
  <c r="D65" i="9"/>
  <c r="J61" i="9"/>
  <c r="G61" i="9"/>
  <c r="D61" i="9"/>
  <c r="J57" i="9"/>
  <c r="G57" i="9"/>
  <c r="M57" i="9"/>
  <c r="D57" i="9"/>
  <c r="J53" i="9"/>
  <c r="G53" i="9"/>
  <c r="D53" i="9"/>
  <c r="M53" i="9" s="1"/>
  <c r="M116" i="9" s="1"/>
  <c r="J49" i="9"/>
  <c r="D49" i="9"/>
  <c r="J45" i="9"/>
  <c r="G45" i="9"/>
  <c r="M45" i="9" s="1"/>
  <c r="M108" i="9" s="1"/>
  <c r="D45" i="9"/>
  <c r="G41" i="9"/>
  <c r="F41" i="9"/>
  <c r="E41" i="9"/>
  <c r="D41" i="9"/>
  <c r="L69" i="9"/>
  <c r="K32" i="9"/>
  <c r="I32" i="9"/>
  <c r="I41" i="9" s="1"/>
  <c r="H32" i="9"/>
  <c r="L31" i="9"/>
  <c r="K31" i="9"/>
  <c r="I31" i="9"/>
  <c r="H31" i="9"/>
  <c r="F30" i="9"/>
  <c r="E30" i="9"/>
  <c r="F29" i="9"/>
  <c r="E29" i="9"/>
  <c r="E45" i="9" s="1"/>
  <c r="E69" i="9"/>
  <c r="I19" i="9"/>
  <c r="H19" i="9"/>
  <c r="G19" i="9"/>
  <c r="G20" i="9" s="1"/>
  <c r="G21" i="9" s="1"/>
  <c r="I17" i="9"/>
  <c r="H17" i="9"/>
  <c r="G17" i="9"/>
  <c r="G48" i="9" s="1"/>
  <c r="G49" i="9" s="1"/>
  <c r="M49" i="9" s="1"/>
  <c r="M112" i="9" s="1"/>
  <c r="D17" i="9"/>
  <c r="L9" i="9"/>
  <c r="K9" i="9"/>
  <c r="J9" i="9"/>
  <c r="I9" i="9"/>
  <c r="H9" i="9"/>
  <c r="F7" i="9"/>
  <c r="F17" i="9" s="1"/>
  <c r="E7" i="9"/>
  <c r="K19" i="9" s="1"/>
  <c r="F6" i="9"/>
  <c r="E6" i="9"/>
  <c r="F5" i="9"/>
  <c r="E5" i="9"/>
  <c r="J19" i="9" s="1"/>
  <c r="L83" i="8"/>
  <c r="L88" i="8"/>
  <c r="L93" i="8" s="1"/>
  <c r="C85" i="8"/>
  <c r="C84" i="8"/>
  <c r="H94" i="8" s="1"/>
  <c r="H95" i="8" s="1"/>
  <c r="H120" i="8" s="1"/>
  <c r="H121" i="8" s="1"/>
  <c r="J57" i="8"/>
  <c r="M57" i="8" s="1"/>
  <c r="G57" i="8"/>
  <c r="J61" i="8"/>
  <c r="G61" i="8"/>
  <c r="M61" i="8"/>
  <c r="D61" i="8"/>
  <c r="D57" i="8"/>
  <c r="L32" i="8"/>
  <c r="L57" i="8" s="1"/>
  <c r="L61" i="8"/>
  <c r="I32" i="8"/>
  <c r="L31" i="8"/>
  <c r="I31" i="8"/>
  <c r="K31" i="8"/>
  <c r="H31" i="8"/>
  <c r="F30" i="8"/>
  <c r="F29" i="8"/>
  <c r="F65" i="8" s="1"/>
  <c r="E30" i="8"/>
  <c r="L9" i="8"/>
  <c r="I9" i="8"/>
  <c r="F7" i="8"/>
  <c r="F17" i="8" s="1"/>
  <c r="I48" i="8" s="1"/>
  <c r="I49" i="8" s="1"/>
  <c r="F6" i="8"/>
  <c r="F5" i="8"/>
  <c r="F88" i="8"/>
  <c r="I88" i="8"/>
  <c r="I93" i="8" s="1"/>
  <c r="I19" i="8"/>
  <c r="I20" i="8"/>
  <c r="I21" i="8" s="1"/>
  <c r="I17" i="8"/>
  <c r="J83" i="8"/>
  <c r="J88" i="8"/>
  <c r="K83" i="8"/>
  <c r="K88" i="8"/>
  <c r="H83" i="8"/>
  <c r="H88" i="8"/>
  <c r="H93" i="8" s="1"/>
  <c r="G83" i="8"/>
  <c r="G88" i="8" s="1"/>
  <c r="G93" i="8" s="1"/>
  <c r="D82" i="8"/>
  <c r="D88" i="8"/>
  <c r="J69" i="8"/>
  <c r="G69" i="8"/>
  <c r="D69" i="8"/>
  <c r="D65" i="8"/>
  <c r="J53" i="8"/>
  <c r="G53" i="8"/>
  <c r="D53" i="8"/>
  <c r="M53" i="8" s="1"/>
  <c r="M116" i="8" s="1"/>
  <c r="J49" i="8"/>
  <c r="D49" i="8"/>
  <c r="J45" i="8"/>
  <c r="M45" i="8"/>
  <c r="M108" i="8"/>
  <c r="G45" i="8"/>
  <c r="D45" i="8"/>
  <c r="G41" i="8"/>
  <c r="D41" i="8"/>
  <c r="M41" i="8" s="1"/>
  <c r="M104" i="8" s="1"/>
  <c r="G19" i="8"/>
  <c r="G20" i="8"/>
  <c r="G21" i="8"/>
  <c r="K32" i="8"/>
  <c r="K49" i="8" s="1"/>
  <c r="H32" i="8"/>
  <c r="H61" i="8" s="1"/>
  <c r="H65" i="8"/>
  <c r="E29" i="8"/>
  <c r="E41" i="8" s="1"/>
  <c r="E45" i="8"/>
  <c r="H19" i="8"/>
  <c r="H20" i="8" s="1"/>
  <c r="H21" i="8" s="1"/>
  <c r="H17" i="8"/>
  <c r="G17" i="8"/>
  <c r="D17" i="8"/>
  <c r="J9" i="8"/>
  <c r="K9" i="8"/>
  <c r="H9" i="8"/>
  <c r="E7" i="8"/>
  <c r="E82" i="8"/>
  <c r="E88" i="8"/>
  <c r="E91" i="8" s="1"/>
  <c r="E6" i="8"/>
  <c r="E5" i="8"/>
  <c r="K17" i="8"/>
  <c r="G65" i="8"/>
  <c r="J65" i="8"/>
  <c r="I69" i="8"/>
  <c r="E57" i="8"/>
  <c r="E61" i="8"/>
  <c r="E65" i="8"/>
  <c r="M61" i="9"/>
  <c r="I45" i="9"/>
  <c r="K17" i="9"/>
  <c r="H23" i="9"/>
  <c r="H20" i="9"/>
  <c r="H21" i="9" s="1"/>
  <c r="H41" i="9"/>
  <c r="E49" i="9"/>
  <c r="E53" i="9"/>
  <c r="E57" i="9"/>
  <c r="E61" i="9"/>
  <c r="N61" i="9" s="1"/>
  <c r="E65" i="9"/>
  <c r="E82" i="9"/>
  <c r="E88" i="9"/>
  <c r="E91" i="9" s="1"/>
  <c r="I20" i="9"/>
  <c r="I21" i="9" s="1"/>
  <c r="F65" i="9"/>
  <c r="L91" i="9"/>
  <c r="H91" i="9"/>
  <c r="K45" i="9"/>
  <c r="H61" i="9"/>
  <c r="L45" i="9"/>
  <c r="I53" i="9"/>
  <c r="I57" i="9"/>
  <c r="I61" i="9"/>
  <c r="I65" i="9"/>
  <c r="K49" i="9"/>
  <c r="K53" i="9"/>
  <c r="K61" i="9"/>
  <c r="I93" i="9"/>
  <c r="L97" i="9" s="1"/>
  <c r="L49" i="9"/>
  <c r="L53" i="9"/>
  <c r="L57" i="9"/>
  <c r="L61" i="9"/>
  <c r="L65" i="9"/>
  <c r="E69" i="8"/>
  <c r="E49" i="8"/>
  <c r="I65" i="8"/>
  <c r="I57" i="8"/>
  <c r="E53" i="8"/>
  <c r="N53" i="8" s="1"/>
  <c r="H41" i="8"/>
  <c r="F41" i="8"/>
  <c r="F69" i="8"/>
  <c r="K53" i="8"/>
  <c r="M69" i="8"/>
  <c r="M132" i="8"/>
  <c r="H69" i="8"/>
  <c r="K65" i="8"/>
  <c r="H91" i="8"/>
  <c r="L91" i="8"/>
  <c r="J91" i="8"/>
  <c r="J93" i="8"/>
  <c r="K93" i="8"/>
  <c r="K116" i="8" s="1"/>
  <c r="L19" i="8"/>
  <c r="J19" i="8"/>
  <c r="J20" i="8" s="1"/>
  <c r="J22" i="8" s="1"/>
  <c r="J17" i="8"/>
  <c r="L17" i="8"/>
  <c r="L18" i="8" s="1"/>
  <c r="F61" i="8"/>
  <c r="O61" i="8" s="1"/>
  <c r="O124" i="8" s="1"/>
  <c r="K19" i="8"/>
  <c r="E17" i="8"/>
  <c r="K40" i="8" s="1"/>
  <c r="H48" i="8"/>
  <c r="H49" i="8" s="1"/>
  <c r="N49" i="8" s="1"/>
  <c r="N112" i="8" s="1"/>
  <c r="F91" i="8"/>
  <c r="F49" i="8"/>
  <c r="G23" i="9"/>
  <c r="L94" i="9"/>
  <c r="L96" i="9" s="1"/>
  <c r="I124" i="9" s="1"/>
  <c r="O65" i="9"/>
  <c r="O128" i="9"/>
  <c r="H93" i="9"/>
  <c r="H108" i="9" s="1"/>
  <c r="H97" i="8"/>
  <c r="K20" i="8"/>
  <c r="K22" i="8" s="1"/>
  <c r="K23" i="8"/>
  <c r="L40" i="8"/>
  <c r="L41" i="8"/>
  <c r="O41" i="8" s="1"/>
  <c r="O104" i="8" s="1"/>
  <c r="J40" i="8"/>
  <c r="J41" i="8"/>
  <c r="K18" i="8"/>
  <c r="I18" i="8"/>
  <c r="G18" i="8"/>
  <c r="M65" i="8"/>
  <c r="K57" i="8"/>
  <c r="N57" i="8" s="1"/>
  <c r="N120" i="8" s="1"/>
  <c r="K45" i="8"/>
  <c r="I45" i="8"/>
  <c r="H53" i="8"/>
  <c r="N116" i="8"/>
  <c r="L45" i="8"/>
  <c r="H57" i="8"/>
  <c r="I41" i="8"/>
  <c r="I53" i="8"/>
  <c r="L53" i="8"/>
  <c r="I61" i="8"/>
  <c r="L49" i="8"/>
  <c r="O49" i="8" s="1"/>
  <c r="O112" i="8" s="1"/>
  <c r="L65" i="8"/>
  <c r="O65" i="8" s="1"/>
  <c r="O128" i="8" s="1"/>
  <c r="I97" i="8" l="1"/>
  <c r="L128" i="8" s="1"/>
  <c r="I108" i="8"/>
  <c r="L97" i="8"/>
  <c r="L127" i="8"/>
  <c r="K94" i="8"/>
  <c r="K96" i="8" s="1"/>
  <c r="I94" i="8"/>
  <c r="I95" i="8" s="1"/>
  <c r="K116" i="9"/>
  <c r="K94" i="9"/>
  <c r="K96" i="9" s="1"/>
  <c r="K97" i="9"/>
  <c r="K132" i="9" s="1"/>
  <c r="H97" i="9"/>
  <c r="G108" i="8"/>
  <c r="G94" i="8"/>
  <c r="G95" i="8" s="1"/>
  <c r="G97" i="8"/>
  <c r="J23" i="8"/>
  <c r="L23" i="8"/>
  <c r="I23" i="8"/>
  <c r="L20" i="8"/>
  <c r="L22" i="8" s="1"/>
  <c r="N41" i="8"/>
  <c r="N104" i="8" s="1"/>
  <c r="G91" i="8"/>
  <c r="J20" i="9"/>
  <c r="J22" i="9" s="1"/>
  <c r="J23" i="9"/>
  <c r="L129" i="8"/>
  <c r="N65" i="8"/>
  <c r="H108" i="8"/>
  <c r="K97" i="8"/>
  <c r="K132" i="8" s="1"/>
  <c r="I97" i="9"/>
  <c r="L128" i="9" s="1"/>
  <c r="I108" i="9"/>
  <c r="N69" i="8"/>
  <c r="N132" i="8" s="1"/>
  <c r="G48" i="8"/>
  <c r="G49" i="8" s="1"/>
  <c r="M49" i="8" s="1"/>
  <c r="M112" i="8" s="1"/>
  <c r="J18" i="8"/>
  <c r="H69" i="9"/>
  <c r="N69" i="9" s="1"/>
  <c r="N132" i="9" s="1"/>
  <c r="H45" i="9"/>
  <c r="N45" i="9" s="1"/>
  <c r="N108" i="9" s="1"/>
  <c r="H53" i="9"/>
  <c r="N53" i="9" s="1"/>
  <c r="N116" i="9" s="1"/>
  <c r="H57" i="9"/>
  <c r="H65" i="9"/>
  <c r="N65" i="9" s="1"/>
  <c r="I91" i="9"/>
  <c r="I92" i="9" s="1"/>
  <c r="I104" i="9" s="1"/>
  <c r="G91" i="9"/>
  <c r="J91" i="9"/>
  <c r="K91" i="9"/>
  <c r="K92" i="9" s="1"/>
  <c r="K112" i="9" s="1"/>
  <c r="J93" i="9"/>
  <c r="G93" i="9"/>
  <c r="D91" i="9"/>
  <c r="H92" i="8"/>
  <c r="H104" i="8" s="1"/>
  <c r="K20" i="9"/>
  <c r="K22" i="9" s="1"/>
  <c r="K23" i="9"/>
  <c r="F45" i="9"/>
  <c r="O45" i="9" s="1"/>
  <c r="O108" i="9" s="1"/>
  <c r="F69" i="9"/>
  <c r="F53" i="9"/>
  <c r="O53" i="9" s="1"/>
  <c r="O116" i="9" s="1"/>
  <c r="L115" i="9" s="1"/>
  <c r="F57" i="9"/>
  <c r="O57" i="9" s="1"/>
  <c r="F49" i="9"/>
  <c r="F61" i="9"/>
  <c r="O61" i="9" s="1"/>
  <c r="O124" i="9" s="1"/>
  <c r="I125" i="9" s="1"/>
  <c r="K115" i="8"/>
  <c r="K117" i="8"/>
  <c r="J94" i="8"/>
  <c r="J96" i="8" s="1"/>
  <c r="J97" i="8"/>
  <c r="H119" i="8"/>
  <c r="H94" i="9"/>
  <c r="H95" i="9" s="1"/>
  <c r="H120" i="9" s="1"/>
  <c r="G23" i="8"/>
  <c r="L94" i="8"/>
  <c r="L96" i="8" s="1"/>
  <c r="I124" i="8" s="1"/>
  <c r="L116" i="8"/>
  <c r="I48" i="9"/>
  <c r="I49" i="9" s="1"/>
  <c r="I18" i="9"/>
  <c r="D91" i="8"/>
  <c r="J92" i="8" s="1"/>
  <c r="L69" i="8"/>
  <c r="O69" i="8" s="1"/>
  <c r="O132" i="8" s="1"/>
  <c r="K65" i="9"/>
  <c r="J17" i="9"/>
  <c r="F45" i="8"/>
  <c r="O45" i="8" s="1"/>
  <c r="O108" i="8" s="1"/>
  <c r="E17" i="9"/>
  <c r="I69" i="9"/>
  <c r="K61" i="8"/>
  <c r="N61" i="8" s="1"/>
  <c r="H23" i="8"/>
  <c r="I91" i="8"/>
  <c r="F57" i="8"/>
  <c r="O57" i="8" s="1"/>
  <c r="L17" i="9"/>
  <c r="K41" i="8"/>
  <c r="H18" i="8"/>
  <c r="K91" i="8"/>
  <c r="K92" i="8" s="1"/>
  <c r="K112" i="8" s="1"/>
  <c r="H45" i="8"/>
  <c r="N45" i="8" s="1"/>
  <c r="N108" i="8" s="1"/>
  <c r="K57" i="9"/>
  <c r="K69" i="8"/>
  <c r="F53" i="8"/>
  <c r="O53" i="8" s="1"/>
  <c r="O116" i="8" s="1"/>
  <c r="K69" i="9"/>
  <c r="L19" i="9"/>
  <c r="H107" i="9" l="1"/>
  <c r="H109" i="9"/>
  <c r="H107" i="8"/>
  <c r="H109" i="8"/>
  <c r="K113" i="8"/>
  <c r="K111" i="8"/>
  <c r="O69" i="9"/>
  <c r="O132" i="9" s="1"/>
  <c r="G108" i="9"/>
  <c r="G97" i="9"/>
  <c r="G94" i="9"/>
  <c r="G95" i="9" s="1"/>
  <c r="N57" i="9"/>
  <c r="N120" i="9" s="1"/>
  <c r="H121" i="9" s="1"/>
  <c r="G107" i="8"/>
  <c r="G109" i="8"/>
  <c r="H18" i="9"/>
  <c r="K40" i="9"/>
  <c r="K41" i="9" s="1"/>
  <c r="N41" i="9" s="1"/>
  <c r="N104" i="9" s="1"/>
  <c r="H48" i="9"/>
  <c r="H49" i="9" s="1"/>
  <c r="N49" i="9" s="1"/>
  <c r="N112" i="9" s="1"/>
  <c r="J94" i="9"/>
  <c r="J96" i="9" s="1"/>
  <c r="J97" i="9"/>
  <c r="I109" i="9"/>
  <c r="I107" i="9"/>
  <c r="L115" i="8"/>
  <c r="L117" i="8"/>
  <c r="K133" i="9"/>
  <c r="K131" i="9"/>
  <c r="L40" i="9"/>
  <c r="L41" i="9" s="1"/>
  <c r="O41" i="9" s="1"/>
  <c r="O104" i="9" s="1"/>
  <c r="L18" i="9"/>
  <c r="J18" i="9"/>
  <c r="G18" i="9"/>
  <c r="J40" i="9"/>
  <c r="J41" i="9" s="1"/>
  <c r="M41" i="9" s="1"/>
  <c r="M104" i="9" s="1"/>
  <c r="I123" i="8"/>
  <c r="I125" i="8"/>
  <c r="J92" i="9"/>
  <c r="I123" i="9"/>
  <c r="I109" i="8"/>
  <c r="I107" i="8"/>
  <c r="L129" i="9"/>
  <c r="L127" i="9"/>
  <c r="K18" i="9"/>
  <c r="G92" i="9"/>
  <c r="G104" i="9" s="1"/>
  <c r="K115" i="9"/>
  <c r="K117" i="9"/>
  <c r="H105" i="8"/>
  <c r="H103" i="8"/>
  <c r="L23" i="9"/>
  <c r="L20" i="9"/>
  <c r="L22" i="9" s="1"/>
  <c r="I23" i="9"/>
  <c r="K113" i="9"/>
  <c r="K111" i="9"/>
  <c r="L117" i="9"/>
  <c r="L92" i="8"/>
  <c r="L112" i="8" s="1"/>
  <c r="I92" i="8"/>
  <c r="I104" i="8" s="1"/>
  <c r="O49" i="9"/>
  <c r="O112" i="9" s="1"/>
  <c r="I103" i="9"/>
  <c r="I105" i="9"/>
  <c r="K133" i="8"/>
  <c r="K131" i="8"/>
  <c r="G92" i="8"/>
  <c r="G104" i="8" s="1"/>
  <c r="H92" i="9"/>
  <c r="H104" i="9" s="1"/>
  <c r="L92" i="9"/>
  <c r="L112" i="9" s="1"/>
  <c r="L111" i="9" l="1"/>
  <c r="L113" i="9"/>
  <c r="H105" i="9"/>
  <c r="H103" i="9"/>
  <c r="L113" i="8"/>
  <c r="L111" i="8"/>
  <c r="H119" i="9"/>
  <c r="G105" i="8"/>
  <c r="G103" i="8"/>
  <c r="I105" i="8"/>
  <c r="I103" i="8"/>
  <c r="G107" i="9"/>
  <c r="G109" i="9"/>
  <c r="G105" i="9"/>
  <c r="G103" i="9"/>
</calcChain>
</file>

<file path=xl/comments1.xml><?xml version="1.0" encoding="utf-8"?>
<comments xmlns="http://schemas.openxmlformats.org/spreadsheetml/2006/main">
  <authors>
    <author>Rose, Ian</author>
  </authors>
  <commentList>
    <comment ref="J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J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<sst xmlns="http://schemas.openxmlformats.org/spreadsheetml/2006/main" count="594" uniqueCount="140">
  <si>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</si>
  <si>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</si>
  <si>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</si>
  <si>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</si>
  <si>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</si>
  <si>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</si>
  <si>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</si>
  <si>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</si>
  <si>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</si>
  <si>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</si>
  <si>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</si>
  <si>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</si>
  <si>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</si>
  <si>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</si>
  <si>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</si>
  <si>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</si>
  <si>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</si>
  <si>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</si>
  <si>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</si>
  <si>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</si>
  <si>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</si>
  <si>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</si>
  <si>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</si>
  <si>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</si>
  <si>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</si>
  <si>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</si>
  <si>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</si>
  <si>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</si>
  <si>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</si>
  <si>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</si>
  <si>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</si>
  <si>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AWGN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</si>
  <si>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</si>
  <si>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</si>
  <si>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</si>
  <si>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</si>
  <si>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</si>
  <si>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</si>
  <si>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</si>
  <si>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</si>
  <si>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</si>
  <si>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</si>
  <si>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</si>
  <si>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</si>
  <si>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</si>
  <si>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</si>
  <si>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</si>
  <si>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</si>
  <si>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</si>
  <si>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</si>
  <si>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</si>
  <si>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</si>
  <si>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</si>
  <si>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</si>
  <si>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</si>
  <si>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</si>
  <si>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</si>
  <si>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</si>
  <si>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</si>
  <si>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</si>
  <si>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</si>
  <si>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</si>
  <si>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</si>
  <si>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</si>
  <si>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</si>
  <si>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</si>
  <si>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</si>
  <si>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</si>
  <si>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T3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</si>
  <si>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</si>
  <si>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</si>
  <si>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</si>
  <si>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</si>
  <si>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SS-RSRP) sens factor</t>
  </si>
  <si>
    <t>UE meas (Cell 2 SS-RSRP - Cell 1 SS-RSRP) effect</t>
  </si>
  <si>
    <t>UE meas (Cell 1 SS-RSRP - Cell 2 SS-RSRP) sens factor</t>
  </si>
  <si>
    <t>UE meas (Cell 1 SS-RSRP - Cell 2 SS-RSRP) effect</t>
  </si>
  <si>
    <t>UE meas (Cell 2 SS-RSRP - Cell 1 SS-RSRP) maximum</t>
  </si>
  <si>
    <t>UE meas (Cell 2 SS-RSRP - Cell 1 SS-RSRP) nominal</t>
  </si>
  <si>
    <t>UE meas (Cell 2 SS-RSRP - Cell 1 SS-RSRP) minimum</t>
  </si>
  <si>
    <t>UE meas (Cell 1 SS-RSRP - Cell 2 SS-RSRP) minimum</t>
  </si>
  <si>
    <t>UE meas (Cell 1 SS-RSRP - Cell 2 SS-RSRP) nominal</t>
  </si>
  <si>
    <t>UE meas (Cell 1 SS-RSRP - Cell 2 SS-RSRP) maximum</t>
  </si>
  <si>
    <t>38.133 Table B.1.2-1, NR_FDD_FR1_H, 15kHz</t>
  </si>
  <si>
    <t>38.133 Table B.1.2-1</t>
  </si>
  <si>
    <t>38.133 clause 4.2.2.3 rank condition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</si>
  <si>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</si>
  <si>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</si>
  <si>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</si>
  <si>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</si>
  <si>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</si>
  <si>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</si>
  <si>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1</t>
  </si>
  <si>
    <t>Ranking requirement for reselection</t>
  </si>
  <si>
    <t xml:space="preserve">During T1 no offsets are required </t>
  </si>
  <si>
    <t>To meet &gt;=3dB ranking difference</t>
  </si>
  <si>
    <t>SS-RSRP difference, nominal</t>
  </si>
  <si>
    <t>During T2 the Es/Noc of cell 2 is increased by the amount of (Cell 2 SS-RSRP - Cell 1 SS-RSRP) uncertainty, rounded up to 0.05dB</t>
  </si>
  <si>
    <t>During T3 the Es/Noc of cell 1 is increased by the amount of (Cell 1 SS-RSRP - Cell 2 SS-RSRP) uncertainty, rounded up to 0.05dB</t>
  </si>
  <si>
    <t>SS-RSRP difference</t>
    <phoneticPr fontId="16" type="noConversion"/>
  </si>
  <si>
    <t>SintrasearchP</t>
    <phoneticPr fontId="16" type="noConversion"/>
  </si>
  <si>
    <t>Qrxlevmin</t>
  </si>
  <si>
    <t>dB</t>
    <phoneticPr fontId="16" type="noConversion"/>
  </si>
  <si>
    <t>Srxlev, nominal</t>
  </si>
  <si>
    <t>Srxlev is compared to thresholds</t>
  </si>
  <si>
    <t>Cell 2 margin</t>
    <phoneticPr fontId="16" type="noConversion"/>
  </si>
  <si>
    <t>Cell 1 margin</t>
    <phoneticPr fontId="16" type="noConversion"/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</si>
  <si>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</si>
  <si>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</si>
  <si>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</si>
  <si>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</si>
  <si>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(Cell 2 Srxlev -SintrasearchP) sensitivity factor</t>
    <phoneticPr fontId="16" type="noConversion"/>
  </si>
  <si>
    <t>(Cell 2 Srxlev - SintrasearchP) effect</t>
    <phoneticPr fontId="16" type="noConversion"/>
  </si>
  <si>
    <t>(Cell 1 Srxlev -SintrasearchP) sensitivity factor</t>
    <phoneticPr fontId="16" type="noConversion"/>
  </si>
  <si>
    <t>(Cell 1 Srxlev - SintrasearchP) effect</t>
    <phoneticPr fontId="16" type="noConversion"/>
  </si>
  <si>
    <t>Cell 1 Srxlev - SintrasearchP</t>
    <phoneticPr fontId="16" type="noConversion"/>
  </si>
  <si>
    <t>Cell 2 Srxlev - SintrasearchP</t>
    <phoneticPr fontId="16" type="noConversion"/>
  </si>
  <si>
    <t>Cell 2 margin</t>
    <phoneticPr fontId="16" type="noConversion"/>
  </si>
  <si>
    <t>Cell 1 margin</t>
    <phoneticPr fontId="16" type="noConversion"/>
  </si>
  <si>
    <t>Cell 1 Srxlev - SintrasearchP</t>
    <phoneticPr fontId="16" type="noConversion"/>
  </si>
  <si>
    <t>UE meas (Cell 1 Srxlev - SintrasearchP) minimum</t>
    <phoneticPr fontId="16" type="noConversion"/>
  </si>
  <si>
    <t>UE meas (Cell 1 Srxlev - SintrasearchP) nominal</t>
    <phoneticPr fontId="16" type="noConversion"/>
  </si>
  <si>
    <t>UE meas (Cell 1 Srxlev - SintrasearchP) maximum</t>
    <phoneticPr fontId="16" type="noConversion"/>
  </si>
  <si>
    <t>UE meas (Cell 2 Srxlev - SintrasearchP) minimum</t>
    <phoneticPr fontId="16" type="noConversion"/>
  </si>
  <si>
    <t>UE meas (Cell 2 Srxlev - SintrasearchP) nominal</t>
    <phoneticPr fontId="16" type="noConversion"/>
  </si>
  <si>
    <t>UE meas (Cell 2 Srxlev - SintrasearchP) maximum</t>
    <phoneticPr fontId="16" type="noConversion"/>
  </si>
  <si>
    <t>38.304 clause 5.2.4.2 Measurement rules</t>
    <phoneticPr fontId="16" type="noConversion"/>
  </si>
  <si>
    <t>38.133 Table B.1.2-1, NR_FDD_FR1_H, 30kHz</t>
    <phoneticPr fontId="16" type="noConversion"/>
  </si>
  <si>
    <t>38.133 Table B.1.2-1, NR_FDD_FR1_H, 30kHz</t>
    <phoneticPr fontId="16" type="noConversion"/>
  </si>
  <si>
    <t>Assuming baseband combining for RRM testing</t>
    <phoneticPr fontId="16" type="noConversion"/>
  </si>
  <si>
    <t>Adapted from 38.533 RRM Test case 6.1.1.1</t>
  </si>
  <si>
    <t>6.1.1.7</t>
  </si>
  <si>
    <t>v17.4.0</t>
  </si>
  <si>
    <t>v17.1.0</t>
  </si>
  <si>
    <t>Anritsu</t>
  </si>
  <si>
    <t>38.133 Table A.6.1.1.7.2-1</t>
  </si>
  <si>
    <t>38.133 Table A.6.1.1.7.2-3</t>
  </si>
  <si>
    <t>38.133 Table A.6.1.1.7.2-3, Config 1</t>
  </si>
  <si>
    <t>Ref: TS 38.133 v17.4.0 clause A.6.1.1.7</t>
  </si>
  <si>
    <t>38.133 Table A.6.1.1.7.2-3, Config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</si>
</sst>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0" formatCode="0.000"/>
    <numFmt numFmtId="191" formatCode="0.0"/>
    <numFmt numFmtId="192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5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90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90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90" fontId="1" fillId="0" borderId="5" xfId="1" applyNumberFormat="1" applyFont="1" applyFill="1" applyBorder="1" applyAlignment="1">
      <alignment horizontal="center"/>
    </xf>
    <xf numFmtId="190" fontId="1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190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90" fontId="9" fillId="0" borderId="0" xfId="1" applyNumberFormat="1" applyFont="1" applyFill="1" applyBorder="1" applyAlignment="1">
      <alignment horizontal="center"/>
    </xf>
    <xf numFmtId="191" fontId="1" fillId="0" borderId="5" xfId="1" applyNumberFormat="1" applyFont="1" applyFill="1" applyBorder="1" applyAlignment="1">
      <alignment horizontal="center"/>
    </xf>
    <xf numFmtId="191" fontId="1" fillId="0" borderId="0" xfId="1" applyNumberFormat="1" applyFont="1" applyFill="1" applyBorder="1" applyAlignment="1">
      <alignment horizontal="center"/>
    </xf>
    <xf numFmtId="191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91" fontId="1" fillId="0" borderId="8" xfId="1" applyNumberFormat="1" applyFont="1" applyFill="1" applyBorder="1" applyAlignment="1">
      <alignment horizontal="center"/>
    </xf>
    <xf numFmtId="191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90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90" fontId="4" fillId="0" borderId="6" xfId="1" applyNumberFormat="1" applyFont="1" applyFill="1" applyBorder="1" applyAlignment="1">
      <alignment horizontal="center"/>
    </xf>
    <xf numFmtId="190" fontId="1" fillId="2" borderId="6" xfId="1" applyNumberFormat="1" applyFont="1" applyFill="1" applyBorder="1" applyAlignment="1">
      <alignment horizontal="center"/>
    </xf>
    <xf numFmtId="190" fontId="4" fillId="2" borderId="6" xfId="1" applyNumberFormat="1" applyFont="1" applyFill="1" applyBorder="1" applyAlignment="1">
      <alignment horizontal="center"/>
    </xf>
    <xf numFmtId="190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90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91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90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90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90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90" fontId="1" fillId="0" borderId="6" xfId="1" applyNumberFormat="1" applyFont="1" applyFill="1" applyBorder="1" applyAlignment="1">
      <alignment horizontal="center"/>
    </xf>
    <xf numFmtId="190" fontId="12" fillId="0" borderId="11" xfId="1" applyNumberFormat="1" applyFont="1" applyFill="1" applyBorder="1" applyAlignment="1">
      <alignment horizontal="center"/>
    </xf>
    <xf numFmtId="191" fontId="1" fillId="0" borderId="9" xfId="1" applyNumberFormat="1" applyFont="1" applyFill="1" applyBorder="1" applyAlignment="1">
      <alignment horizontal="center"/>
    </xf>
    <xf numFmtId="190" fontId="4" fillId="0" borderId="5" xfId="1" applyNumberFormat="1" applyFont="1" applyFill="1" applyBorder="1" applyAlignment="1">
      <alignment horizontal="center"/>
    </xf>
    <xf numFmtId="190" fontId="4" fillId="0" borderId="8" xfId="1" applyNumberFormat="1" applyFont="1" applyFill="1" applyBorder="1" applyAlignment="1">
      <alignment horizontal="center"/>
    </xf>
    <xf numFmtId="192" fontId="9" fillId="0" borderId="5" xfId="1" applyNumberFormat="1" applyFont="1" applyFill="1" applyBorder="1" applyAlignment="1">
      <alignment horizontal="center"/>
    </xf>
    <xf numFmtId="192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90" fontId="1" fillId="2" borderId="0" xfId="1" applyNumberFormat="1" applyFont="1" applyFill="1" applyBorder="1" applyAlignment="1">
      <alignment horizontal="center"/>
    </xf>
    <xf numFmtId="190" fontId="12" fillId="0" borderId="9" xfId="1" applyNumberFormat="1" applyFont="1" applyFill="1" applyBorder="1" applyAlignment="1">
      <alignment horizontal="center"/>
    </xf>
    <xf numFmtId="192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90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0" fontId="0" fillId="0" borderId="5" xfId="0" applyFont="1" applyBorder="1"/>
    <xf numFmtId="190" fontId="0" fillId="0" borderId="7" xfId="0" applyNumberForma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1" fontId="9" fillId="0" borderId="6" xfId="1" applyNumberFormat="1" applyFont="1" applyFill="1" applyBorder="1" applyAlignment="1">
      <alignment horizontal="center"/>
    </xf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190" fontId="0" fillId="10" borderId="7" xfId="0" applyNumberFormat="1" applyFon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9" fillId="0" borderId="10" xfId="1" applyFont="1" applyFill="1" applyBorder="1" applyAlignment="1"/>
    <xf numFmtId="0" fontId="9" fillId="11" borderId="0" xfId="1" applyFont="1" applyFill="1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0" fillId="0" borderId="7" xfId="0" applyBorder="1" applyAlignment="1">
      <alignment horizontal="left"/>
    </xf>
    <xf numFmtId="0" fontId="0" fillId="0" borderId="5" xfId="0" applyFont="1" applyFill="1" applyBorder="1"/>
    <xf numFmtId="0" fontId="8" fillId="0" borderId="5" xfId="1" applyFont="1" applyFill="1" applyBorder="1" applyAlignment="1"/>
    <xf numFmtId="190" fontId="0" fillId="0" borderId="6" xfId="0" applyNumberFormat="1" applyBorder="1" applyAlignment="1">
      <alignment horizontal="left"/>
    </xf>
    <xf numFmtId="191" fontId="1" fillId="12" borderId="5" xfId="1" applyNumberFormat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</cellXfs>
  <cellStyles count="2">
    <cellStyle name="常规 2" xfId="1"/>
    <cellStyle name="標準" xfId="0" builtinId="0"/>
  </cellStyles>
  <dxfs count="35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F12" sqref="F12"/>
    </sheetView>
  </sheetViews>
  <sheetFormatPr defaultRowHeight="13.2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</row>
    <row r="3" spans="1:8">
      <c r="A3" s="3" t="s">
        <v>30</v>
      </c>
      <c r="B3" s="138" t="s">
        <v>45</v>
      </c>
    </row>
    <row r="4" spans="1:8">
      <c r="A4" s="3"/>
      <c r="B4" t="s">
        <v>130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131</v>
      </c>
      <c r="D12" s="139" t="s">
        <v>132</v>
      </c>
      <c r="E12" s="139" t="s">
        <v>133</v>
      </c>
      <c r="F12" t="s">
        <v>134</v>
      </c>
      <c r="H12"/>
    </row>
    <row r="13" spans="1:8">
      <c r="D13" s="139"/>
      <c r="E13" s="139"/>
      <c r="F13"/>
      <c r="H13"/>
    </row>
    <row r="14" spans="1:8">
      <c r="D14" s="139"/>
      <c r="E14" s="139"/>
      <c r="F14"/>
      <c r="H14"/>
    </row>
    <row r="15" spans="1:8">
      <c r="D15" s="139"/>
      <c r="E15" s="139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35"/>
  <sheetViews>
    <sheetView tabSelected="1" topLeftCell="A88" zoomScale="85" zoomScaleNormal="85" workbookViewId="0">
      <pane xSplit="29325" ySplit="12225" topLeftCell="C82"/>
      <selection activeCell="I87" sqref="I87"/>
      <selection pane="topRight" activeCell="C7" sqref="C7"/>
      <selection pane="bottomLeft" activeCell="A95" sqref="A95"/>
      <selection pane="bottomRight" activeCell="H95" sqref="H95"/>
    </sheetView>
  </sheetViews>
  <sheetFormatPr defaultColWidth="10.6640625" defaultRowHeight="13.2"/>
  <cols>
    <col min="1" max="1" width="40.5546875" style="7" customWidth="1"/>
    <col min="2" max="2" width="11.5546875" style="7" customWidth="1"/>
    <col min="3" max="3" width="9.5546875" style="7" customWidth="1"/>
    <col min="4" max="16" width="8.5546875" style="7" customWidth="1"/>
    <col min="17" max="17" width="42.5546875" style="7" customWidth="1"/>
    <col min="18" max="16384" width="10.6640625" style="7"/>
  </cols>
  <sheetData>
    <row r="1" spans="1:17" ht="13.8" thickBot="1">
      <c r="M1" s="8"/>
      <c r="N1" s="8"/>
      <c r="O1" s="8"/>
      <c r="P1" s="8"/>
      <c r="Q1" s="8"/>
    </row>
    <row r="2" spans="1:17">
      <c r="A2" s="9" t="s">
        <v>11</v>
      </c>
      <c r="B2" s="10"/>
      <c r="C2" s="107" t="s">
        <v>33</v>
      </c>
      <c r="D2" s="239" t="s">
        <v>31</v>
      </c>
      <c r="E2" s="240"/>
      <c r="F2" s="241"/>
      <c r="G2" s="239" t="s">
        <v>92</v>
      </c>
      <c r="H2" s="240"/>
      <c r="I2" s="241"/>
      <c r="J2" s="239" t="s">
        <v>46</v>
      </c>
      <c r="K2" s="240"/>
      <c r="L2" s="241"/>
      <c r="M2" s="88"/>
      <c r="N2" s="88"/>
      <c r="O2" s="88"/>
      <c r="P2" s="88"/>
      <c r="Q2" s="13" t="s">
        <v>0</v>
      </c>
    </row>
    <row r="3" spans="1:17">
      <c r="A3" s="30"/>
      <c r="B3" s="60"/>
      <c r="C3" s="143"/>
      <c r="D3" s="144" t="s">
        <v>47</v>
      </c>
      <c r="E3" s="190" t="s">
        <v>48</v>
      </c>
      <c r="F3" s="115" t="s">
        <v>68</v>
      </c>
      <c r="G3" s="144" t="s">
        <v>47</v>
      </c>
      <c r="H3" s="190" t="s">
        <v>48</v>
      </c>
      <c r="I3" s="115" t="s">
        <v>68</v>
      </c>
      <c r="J3" s="144" t="s">
        <v>47</v>
      </c>
      <c r="K3" s="190" t="s">
        <v>48</v>
      </c>
      <c r="L3" s="115" t="s">
        <v>68</v>
      </c>
      <c r="M3" s="17"/>
      <c r="N3" s="17"/>
      <c r="O3" s="17"/>
      <c r="P3" s="17"/>
      <c r="Q3" s="116"/>
    </row>
    <row r="4" spans="1:17">
      <c r="A4" s="14"/>
      <c r="B4" s="15" t="s">
        <v>1</v>
      </c>
      <c r="C4" s="15"/>
      <c r="D4" s="80"/>
      <c r="E4" s="26"/>
      <c r="F4" s="146"/>
      <c r="G4" s="80"/>
      <c r="H4" s="26"/>
      <c r="I4" s="146"/>
      <c r="J4" s="80"/>
      <c r="K4" s="26"/>
      <c r="L4" s="146"/>
      <c r="M4" s="17"/>
      <c r="N4" s="17"/>
      <c r="O4" s="17"/>
      <c r="P4" s="17"/>
      <c r="Q4" s="58"/>
    </row>
    <row r="5" spans="1:17">
      <c r="A5" s="108" t="s">
        <v>34</v>
      </c>
      <c r="B5" s="109" t="s">
        <v>35</v>
      </c>
      <c r="C5" s="15"/>
      <c r="D5" s="218">
        <v>15</v>
      </c>
      <c r="E5" s="191">
        <f t="shared" ref="E5:F7" si="0">$D5</f>
        <v>15</v>
      </c>
      <c r="F5" s="191">
        <f t="shared" si="0"/>
        <v>15</v>
      </c>
      <c r="G5" s="80"/>
      <c r="H5" s="26"/>
      <c r="I5" s="152"/>
      <c r="J5" s="80"/>
      <c r="K5" s="26"/>
      <c r="L5" s="152"/>
      <c r="M5" s="75"/>
      <c r="N5" s="75"/>
      <c r="O5" s="75"/>
      <c r="P5" s="17"/>
      <c r="Q5" s="22" t="s">
        <v>135</v>
      </c>
    </row>
    <row r="6" spans="1:17">
      <c r="A6" s="108" t="s">
        <v>36</v>
      </c>
      <c r="B6" s="110" t="s">
        <v>37</v>
      </c>
      <c r="C6" s="15"/>
      <c r="D6" s="218">
        <v>10</v>
      </c>
      <c r="E6" s="191">
        <f t="shared" si="0"/>
        <v>10</v>
      </c>
      <c r="F6" s="191">
        <f t="shared" si="0"/>
        <v>10</v>
      </c>
      <c r="G6" s="80"/>
      <c r="H6" s="26"/>
      <c r="I6" s="152"/>
      <c r="J6" s="80"/>
      <c r="K6" s="26"/>
      <c r="L6" s="152"/>
      <c r="M6" s="75"/>
      <c r="N6" s="75"/>
      <c r="O6" s="75"/>
      <c r="P6" s="17"/>
      <c r="Q6" s="22" t="s">
        <v>135</v>
      </c>
    </row>
    <row r="7" spans="1:17">
      <c r="A7" s="19" t="s">
        <v>38</v>
      </c>
      <c r="B7" s="59" t="s">
        <v>2</v>
      </c>
      <c r="C7" s="20"/>
      <c r="D7" s="147">
        <v>-98</v>
      </c>
      <c r="E7" s="24">
        <f t="shared" si="0"/>
        <v>-98</v>
      </c>
      <c r="F7" s="24">
        <f t="shared" si="0"/>
        <v>-98</v>
      </c>
      <c r="G7" s="150"/>
      <c r="H7" s="23"/>
      <c r="I7" s="130"/>
      <c r="J7" s="150"/>
      <c r="K7" s="18"/>
      <c r="L7" s="130"/>
      <c r="M7" s="75"/>
      <c r="N7" s="75"/>
      <c r="O7" s="75"/>
      <c r="P7" s="21"/>
      <c r="Q7" s="22" t="s">
        <v>136</v>
      </c>
    </row>
    <row r="8" spans="1:17" s="8" customFormat="1">
      <c r="A8" s="19" t="s">
        <v>3</v>
      </c>
      <c r="B8" s="20" t="s">
        <v>4</v>
      </c>
      <c r="C8" s="20"/>
      <c r="D8" s="112"/>
      <c r="E8" s="18"/>
      <c r="F8" s="20"/>
      <c r="G8" s="147">
        <v>16</v>
      </c>
      <c r="H8" s="197">
        <v>13</v>
      </c>
      <c r="I8" s="197">
        <v>16</v>
      </c>
      <c r="J8" s="223">
        <v>-99</v>
      </c>
      <c r="K8" s="197">
        <v>16</v>
      </c>
      <c r="L8" s="148">
        <v>13</v>
      </c>
      <c r="M8" s="21"/>
      <c r="N8" s="21"/>
      <c r="O8" s="21"/>
      <c r="P8" s="21"/>
      <c r="Q8" s="22" t="s">
        <v>136</v>
      </c>
    </row>
    <row r="9" spans="1:17" s="8" customFormat="1">
      <c r="A9" s="19" t="s">
        <v>44</v>
      </c>
      <c r="B9" s="20"/>
      <c r="C9" s="20"/>
      <c r="D9" s="112"/>
      <c r="E9" s="18"/>
      <c r="F9" s="20"/>
      <c r="G9" s="219">
        <v>52</v>
      </c>
      <c r="H9" s="202">
        <f>$G9</f>
        <v>52</v>
      </c>
      <c r="I9" s="202">
        <f>$G9</f>
        <v>52</v>
      </c>
      <c r="J9" s="153">
        <f>$G9</f>
        <v>52</v>
      </c>
      <c r="K9" s="202">
        <f>$G9</f>
        <v>52</v>
      </c>
      <c r="L9" s="217">
        <f>$G9</f>
        <v>52</v>
      </c>
      <c r="M9" s="21"/>
      <c r="N9" s="21"/>
      <c r="O9" s="21"/>
      <c r="P9" s="21"/>
      <c r="Q9" s="220" t="s">
        <v>137</v>
      </c>
    </row>
    <row r="10" spans="1:17" s="8" customFormat="1">
      <c r="A10" s="231" t="s">
        <v>101</v>
      </c>
      <c r="B10" s="20" t="s">
        <v>39</v>
      </c>
      <c r="C10" s="230">
        <v>-140</v>
      </c>
      <c r="D10" s="112"/>
      <c r="E10" s="18"/>
      <c r="F10" s="20"/>
      <c r="G10" s="153"/>
      <c r="H10" s="202"/>
      <c r="I10" s="202"/>
      <c r="J10" s="153"/>
      <c r="K10" s="202"/>
      <c r="L10" s="217"/>
      <c r="M10" s="21"/>
      <c r="N10" s="21"/>
      <c r="O10" s="21"/>
      <c r="P10" s="21"/>
      <c r="Q10" s="22" t="s">
        <v>136</v>
      </c>
    </row>
    <row r="11" spans="1:17" s="8" customFormat="1">
      <c r="A11" t="s">
        <v>100</v>
      </c>
      <c r="B11" s="20" t="s">
        <v>102</v>
      </c>
      <c r="C11" s="230">
        <v>60</v>
      </c>
      <c r="D11" s="112"/>
      <c r="E11" s="18"/>
      <c r="F11" s="20"/>
      <c r="G11" s="153"/>
      <c r="H11" s="202"/>
      <c r="I11" s="202"/>
      <c r="J11" s="153"/>
      <c r="K11" s="202"/>
      <c r="L11" s="217"/>
      <c r="M11" s="21"/>
      <c r="N11" s="21"/>
      <c r="O11" s="21"/>
      <c r="P11" s="21"/>
      <c r="Q11" s="22" t="s">
        <v>136</v>
      </c>
    </row>
    <row r="12" spans="1:17" s="8" customFormat="1" ht="13.8" thickBot="1">
      <c r="A12" s="131" t="s">
        <v>138</v>
      </c>
      <c r="B12" s="132"/>
      <c r="C12" s="111"/>
      <c r="D12" s="149"/>
      <c r="E12" s="192"/>
      <c r="F12" s="91"/>
      <c r="G12" s="149"/>
      <c r="H12" s="192"/>
      <c r="I12" s="91"/>
      <c r="J12" s="149"/>
      <c r="K12" s="84"/>
      <c r="L12" s="91"/>
      <c r="M12" s="89"/>
      <c r="N12" s="89"/>
      <c r="O12" s="89"/>
      <c r="P12" s="89"/>
      <c r="Q12" s="229"/>
    </row>
    <row r="13" spans="1:17">
      <c r="B13" s="21"/>
      <c r="C13" s="21"/>
      <c r="D13" s="18"/>
      <c r="E13" s="18"/>
      <c r="F13" s="18"/>
      <c r="G13" s="18"/>
      <c r="H13" s="18"/>
      <c r="I13" s="18"/>
      <c r="J13" s="18"/>
      <c r="K13" s="23"/>
      <c r="L13" s="23"/>
      <c r="M13" s="8"/>
      <c r="N13" s="8"/>
      <c r="O13" s="8"/>
      <c r="P13" s="8"/>
      <c r="Q13" s="61"/>
    </row>
    <row r="14" spans="1:17" ht="13.8" thickBot="1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5"/>
      <c r="L14" s="25"/>
      <c r="M14" s="18"/>
      <c r="N14" s="18"/>
      <c r="O14" s="18"/>
      <c r="P14" s="18"/>
    </row>
    <row r="15" spans="1:17">
      <c r="A15" s="9" t="s">
        <v>20</v>
      </c>
      <c r="B15" s="28"/>
      <c r="C15" s="28"/>
      <c r="D15" s="239" t="s">
        <v>31</v>
      </c>
      <c r="E15" s="240"/>
      <c r="F15" s="241"/>
      <c r="G15" s="239" t="s">
        <v>92</v>
      </c>
      <c r="H15" s="240"/>
      <c r="I15" s="241"/>
      <c r="J15" s="239" t="s">
        <v>46</v>
      </c>
      <c r="K15" s="240"/>
      <c r="L15" s="241"/>
      <c r="M15" s="29"/>
      <c r="N15" s="29"/>
      <c r="O15" s="29"/>
      <c r="P15" s="29"/>
      <c r="Q15" s="13" t="s">
        <v>0</v>
      </c>
    </row>
    <row r="16" spans="1:17">
      <c r="A16" s="30"/>
      <c r="B16" s="20"/>
      <c r="C16" s="20"/>
      <c r="D16" s="144" t="s">
        <v>47</v>
      </c>
      <c r="E16" s="190" t="s">
        <v>48</v>
      </c>
      <c r="F16" s="115" t="s">
        <v>68</v>
      </c>
      <c r="G16" s="144" t="s">
        <v>47</v>
      </c>
      <c r="H16" s="190" t="s">
        <v>48</v>
      </c>
      <c r="I16" s="115" t="s">
        <v>68</v>
      </c>
      <c r="J16" s="144" t="s">
        <v>47</v>
      </c>
      <c r="K16" s="190" t="s">
        <v>48</v>
      </c>
      <c r="L16" s="115" t="s">
        <v>68</v>
      </c>
      <c r="M16" s="21"/>
      <c r="N16" s="21"/>
      <c r="O16" s="21"/>
      <c r="P16" s="21"/>
      <c r="Q16" s="116"/>
    </row>
    <row r="17" spans="1:20">
      <c r="A17" s="35" t="s">
        <v>21</v>
      </c>
      <c r="B17" s="59" t="s">
        <v>40</v>
      </c>
      <c r="C17" s="59"/>
      <c r="D17" s="154">
        <f>(10^12)*(10^-3)*($D5/15)*10^(D7/10)</f>
        <v>0.15848931924611098</v>
      </c>
      <c r="E17" s="76">
        <f>(10^12)*(10^-3)*($D5/15)*10^(E7/10)</f>
        <v>0.15848931924611098</v>
      </c>
      <c r="F17" s="76">
        <f>(10^12)*(10^-3)*($D5/15)*10^(F7/10)</f>
        <v>0.15848931924611098</v>
      </c>
      <c r="G17" s="154">
        <f>(10^12)*(10^-3)*($D5/15)*10^(($D7+G8)/10)</f>
        <v>6.3095734448019334</v>
      </c>
      <c r="H17" s="76">
        <f>(10^12)*(10^-3)*($D5/15)*10^(($D7+H8)/10)</f>
        <v>3.1622776601683777</v>
      </c>
      <c r="I17" s="76">
        <f>(10^12)*(10^-3)*($D5/15)*10^(($D7+I8)/10)</f>
        <v>6.3095734448019334</v>
      </c>
      <c r="J17" s="154">
        <f>(10^12)*(10^-3)*($E5/15)*10^(($E7+J8)/10)</f>
        <v>1.9952623149688722E-11</v>
      </c>
      <c r="K17" s="76">
        <f>(10^12)*(10^-3)*($E5/15)*10^(($E7+K8)/10)</f>
        <v>6.3095734448019334</v>
      </c>
      <c r="L17" s="140">
        <f>(10^12)*(10^-3)*($E5/15)*10^(($E7+L8)/10)</f>
        <v>3.1622776601683777</v>
      </c>
      <c r="M17" s="31"/>
      <c r="N17" s="31"/>
      <c r="O17" s="31"/>
      <c r="P17" s="31"/>
      <c r="Q17" s="55" t="s">
        <v>49</v>
      </c>
    </row>
    <row r="18" spans="1:20">
      <c r="A18" s="32" t="s">
        <v>50</v>
      </c>
      <c r="B18" s="20" t="s">
        <v>4</v>
      </c>
      <c r="C18" s="20"/>
      <c r="D18" s="112"/>
      <c r="E18" s="18"/>
      <c r="F18" s="20"/>
      <c r="G18" s="47">
        <f>10*LOG(G17/(D17+J17))</f>
        <v>15.999999999453268</v>
      </c>
      <c r="H18" s="24">
        <f>10*LOG(H17/(E17+K17))</f>
        <v>-3.1077422551195735</v>
      </c>
      <c r="I18" s="24">
        <f>10*LOG(I17/(F17+L17))</f>
        <v>2.787615980857451</v>
      </c>
      <c r="J18" s="225">
        <f>10*LOG(J17/(D17+G17))</f>
        <v>-115.10774225511959</v>
      </c>
      <c r="K18" s="24">
        <f>10*LOG(K17/(E17+H17))</f>
        <v>2.787615980857451</v>
      </c>
      <c r="L18" s="130">
        <f>10*LOG(L17/(F17+I17))</f>
        <v>-3.1077422551195735</v>
      </c>
      <c r="M18" s="33"/>
      <c r="N18" s="33"/>
      <c r="O18" s="33"/>
      <c r="P18" s="33"/>
      <c r="Q18" s="22" t="s">
        <v>51</v>
      </c>
    </row>
    <row r="19" spans="1:20">
      <c r="A19" s="161" t="s">
        <v>53</v>
      </c>
      <c r="B19" s="20" t="s">
        <v>39</v>
      </c>
      <c r="C19" s="20"/>
      <c r="D19" s="112"/>
      <c r="E19" s="18"/>
      <c r="F19" s="20"/>
      <c r="G19" s="150">
        <f>$D7+G8+10*LOG($D5/15)</f>
        <v>-82</v>
      </c>
      <c r="H19" s="23">
        <f>$D7+H8+10*LOG($D5/15)</f>
        <v>-85</v>
      </c>
      <c r="I19" s="23">
        <f>$D7+I8+10*LOG($D5/15)</f>
        <v>-82</v>
      </c>
      <c r="J19" s="225">
        <f>$E7+J8+10*LOG($E5/15)</f>
        <v>-197</v>
      </c>
      <c r="K19" s="23">
        <f>$E7+K8+10*LOG($E5/15)</f>
        <v>-82</v>
      </c>
      <c r="L19" s="141">
        <f>$E7+L8+10*LOG($E5/15)</f>
        <v>-85</v>
      </c>
      <c r="M19" s="27"/>
      <c r="N19" s="27"/>
      <c r="O19" s="27"/>
      <c r="P19" s="27"/>
      <c r="Q19" s="63" t="s">
        <v>52</v>
      </c>
    </row>
    <row r="20" spans="1:20">
      <c r="A20" s="232" t="s">
        <v>103</v>
      </c>
      <c r="B20" s="20" t="s">
        <v>4</v>
      </c>
      <c r="C20" s="20"/>
      <c r="D20" s="112"/>
      <c r="E20" s="18"/>
      <c r="F20" s="20"/>
      <c r="G20" s="150">
        <f>G19-C10</f>
        <v>58</v>
      </c>
      <c r="H20" s="23">
        <f>H19-C10</f>
        <v>55</v>
      </c>
      <c r="I20" s="23">
        <f>I19-C10</f>
        <v>58</v>
      </c>
      <c r="J20" s="225">
        <f>J19-C10</f>
        <v>-57</v>
      </c>
      <c r="K20" s="23">
        <f>K19-C10</f>
        <v>58</v>
      </c>
      <c r="L20" s="141">
        <f>L19-C10</f>
        <v>55</v>
      </c>
      <c r="M20" s="27"/>
      <c r="N20" s="27"/>
      <c r="O20" s="27"/>
      <c r="P20" s="27"/>
      <c r="Q20" s="233" t="s">
        <v>104</v>
      </c>
    </row>
    <row r="21" spans="1:20">
      <c r="A21" t="s">
        <v>115</v>
      </c>
      <c r="B21" s="20" t="s">
        <v>4</v>
      </c>
      <c r="C21" s="20"/>
      <c r="D21" s="112"/>
      <c r="E21" s="18"/>
      <c r="F21" s="20"/>
      <c r="G21" s="150">
        <f>G20-C11</f>
        <v>-2</v>
      </c>
      <c r="H21" s="23">
        <f>H20-C11</f>
        <v>-5</v>
      </c>
      <c r="I21" s="23">
        <f>I20-C11</f>
        <v>-2</v>
      </c>
      <c r="J21" s="225"/>
      <c r="K21" s="23"/>
      <c r="L21" s="141"/>
      <c r="M21" s="27"/>
      <c r="N21" s="27"/>
      <c r="O21" s="27"/>
      <c r="P21" s="27"/>
      <c r="Q21" s="233" t="s">
        <v>106</v>
      </c>
    </row>
    <row r="22" spans="1:20">
      <c r="A22" t="s">
        <v>116</v>
      </c>
      <c r="B22" s="20" t="s">
        <v>4</v>
      </c>
      <c r="C22" s="20"/>
      <c r="D22" s="112"/>
      <c r="E22" s="18"/>
      <c r="F22" s="20"/>
      <c r="G22" s="150"/>
      <c r="H22" s="23"/>
      <c r="I22" s="23"/>
      <c r="J22" s="225">
        <f>J20-C11</f>
        <v>-117</v>
      </c>
      <c r="K22" s="23">
        <f>K20-C11</f>
        <v>-2</v>
      </c>
      <c r="L22" s="141">
        <f>L20-C11</f>
        <v>-5</v>
      </c>
      <c r="M22" s="27"/>
      <c r="N22" s="27"/>
      <c r="O22" s="27"/>
      <c r="P22" s="27"/>
      <c r="Q22" s="233" t="s">
        <v>105</v>
      </c>
    </row>
    <row r="23" spans="1:20" ht="13.8" thickBot="1">
      <c r="A23" s="136" t="s">
        <v>99</v>
      </c>
      <c r="B23" s="91" t="s">
        <v>4</v>
      </c>
      <c r="C23" s="91"/>
      <c r="D23" s="155"/>
      <c r="E23" s="193"/>
      <c r="F23" s="142"/>
      <c r="G23" s="224">
        <f>G19-J19</f>
        <v>115</v>
      </c>
      <c r="H23" s="84">
        <f>H19-K19</f>
        <v>-3</v>
      </c>
      <c r="I23" s="84">
        <f>I19-L19</f>
        <v>3</v>
      </c>
      <c r="J23" s="224">
        <f>J19-G19</f>
        <v>-115</v>
      </c>
      <c r="K23" s="84">
        <f>K19-H19</f>
        <v>3</v>
      </c>
      <c r="L23" s="151">
        <f>L19-I19</f>
        <v>-3</v>
      </c>
      <c r="M23" s="81"/>
      <c r="N23" s="81"/>
      <c r="O23" s="81"/>
      <c r="P23" s="81"/>
      <c r="Q23" s="98" t="s">
        <v>67</v>
      </c>
      <c r="S23"/>
      <c r="T23"/>
    </row>
    <row r="24" spans="1:20">
      <c r="S24"/>
      <c r="T24"/>
    </row>
    <row r="25" spans="1:20" ht="13.8" thickBot="1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34"/>
      <c r="L25" s="34"/>
      <c r="M25" s="18"/>
      <c r="N25" s="18"/>
      <c r="O25" s="18"/>
      <c r="P25" s="18"/>
    </row>
    <row r="26" spans="1:20" ht="13.8" thickBot="1">
      <c r="A26" s="9" t="s">
        <v>22</v>
      </c>
      <c r="B26" s="28"/>
      <c r="C26" s="117"/>
      <c r="D26" s="248" t="s">
        <v>43</v>
      </c>
      <c r="E26" s="249"/>
      <c r="F26" s="249"/>
      <c r="G26" s="249"/>
      <c r="H26" s="249"/>
      <c r="I26" s="249"/>
      <c r="J26" s="249"/>
      <c r="K26" s="249"/>
      <c r="L26" s="250"/>
      <c r="M26" s="159"/>
      <c r="N26" s="12"/>
      <c r="O26" s="12"/>
      <c r="P26" s="10"/>
      <c r="Q26" s="13" t="s">
        <v>0</v>
      </c>
    </row>
    <row r="27" spans="1:20">
      <c r="A27" s="30"/>
      <c r="B27" s="20"/>
      <c r="C27" s="96"/>
      <c r="D27" s="239" t="s">
        <v>31</v>
      </c>
      <c r="E27" s="240"/>
      <c r="F27" s="241"/>
      <c r="G27" s="239" t="s">
        <v>92</v>
      </c>
      <c r="H27" s="240"/>
      <c r="I27" s="241"/>
      <c r="J27" s="239" t="s">
        <v>46</v>
      </c>
      <c r="K27" s="240"/>
      <c r="L27" s="241"/>
      <c r="M27" s="19"/>
      <c r="N27" s="8"/>
      <c r="O27" s="8"/>
      <c r="P27" s="60"/>
      <c r="Q27" s="116"/>
    </row>
    <row r="28" spans="1:20">
      <c r="A28" s="30"/>
      <c r="B28" s="20"/>
      <c r="C28" s="96"/>
      <c r="D28" s="144" t="s">
        <v>47</v>
      </c>
      <c r="E28" s="190" t="s">
        <v>48</v>
      </c>
      <c r="F28" s="115" t="s">
        <v>68</v>
      </c>
      <c r="G28" s="144" t="s">
        <v>47</v>
      </c>
      <c r="H28" s="190" t="s">
        <v>48</v>
      </c>
      <c r="I28" s="115" t="s">
        <v>68</v>
      </c>
      <c r="J28" s="144" t="s">
        <v>47</v>
      </c>
      <c r="K28" s="190" t="s">
        <v>48</v>
      </c>
      <c r="L28" s="115" t="s">
        <v>68</v>
      </c>
      <c r="M28" s="19"/>
      <c r="N28" s="8"/>
      <c r="O28" s="8"/>
      <c r="P28" s="60"/>
      <c r="Q28" s="116"/>
    </row>
    <row r="29" spans="1:20">
      <c r="A29" s="44" t="s">
        <v>107</v>
      </c>
      <c r="B29" s="113" t="s">
        <v>6</v>
      </c>
      <c r="C29" s="157"/>
      <c r="D29" s="133">
        <v>1.5</v>
      </c>
      <c r="E29" s="78">
        <f>$D29</f>
        <v>1.5</v>
      </c>
      <c r="F29" s="79">
        <f>$D29</f>
        <v>1.5</v>
      </c>
      <c r="G29" s="77"/>
      <c r="H29" s="78"/>
      <c r="I29" s="79"/>
      <c r="J29" s="77"/>
      <c r="K29" s="21"/>
      <c r="L29" s="59"/>
      <c r="M29" s="19"/>
      <c r="N29" s="8"/>
      <c r="O29" s="8"/>
      <c r="P29" s="60"/>
      <c r="Q29" s="54"/>
    </row>
    <row r="30" spans="1:20" ht="15.6">
      <c r="A30" s="234" t="s">
        <v>108</v>
      </c>
      <c r="B30" s="113" t="s">
        <v>6</v>
      </c>
      <c r="C30" s="157"/>
      <c r="D30" s="133">
        <v>1.5</v>
      </c>
      <c r="E30" s="78">
        <f>$D30</f>
        <v>1.5</v>
      </c>
      <c r="F30" s="79">
        <f>$D30</f>
        <v>1.5</v>
      </c>
      <c r="G30" s="77"/>
      <c r="H30" s="78"/>
      <c r="I30" s="79"/>
      <c r="J30" s="77"/>
      <c r="K30" s="21"/>
      <c r="L30" s="59"/>
      <c r="M30" s="19"/>
      <c r="N30" s="8"/>
      <c r="O30" s="8"/>
      <c r="P30" s="60"/>
      <c r="Q30" s="54"/>
    </row>
    <row r="31" spans="1:20">
      <c r="A31" s="35" t="s">
        <v>109</v>
      </c>
      <c r="B31" s="113" t="s">
        <v>6</v>
      </c>
      <c r="C31" s="157"/>
      <c r="D31" s="77"/>
      <c r="E31" s="78"/>
      <c r="F31" s="79"/>
      <c r="G31" s="133">
        <v>0.3</v>
      </c>
      <c r="H31" s="78">
        <f>$G31</f>
        <v>0.3</v>
      </c>
      <c r="I31" s="79">
        <f>$G31</f>
        <v>0.3</v>
      </c>
      <c r="J31" s="133">
        <v>0.3</v>
      </c>
      <c r="K31" s="78">
        <f>$J31</f>
        <v>0.3</v>
      </c>
      <c r="L31" s="79">
        <f>$J31</f>
        <v>0.3</v>
      </c>
      <c r="M31" s="19"/>
      <c r="N31" s="8"/>
      <c r="O31" s="8"/>
      <c r="P31" s="60"/>
      <c r="Q31" s="54"/>
    </row>
    <row r="32" spans="1:20" ht="15.6">
      <c r="A32" s="234" t="s">
        <v>110</v>
      </c>
      <c r="B32" s="113" t="s">
        <v>6</v>
      </c>
      <c r="C32" s="157"/>
      <c r="D32" s="77"/>
      <c r="E32" s="78"/>
      <c r="F32" s="79"/>
      <c r="G32" s="237">
        <v>0.3</v>
      </c>
      <c r="H32" s="78">
        <f>$G32</f>
        <v>0.3</v>
      </c>
      <c r="I32" s="79">
        <f>$G32</f>
        <v>0.3</v>
      </c>
      <c r="J32" s="237">
        <v>0.3</v>
      </c>
      <c r="K32" s="78">
        <f>$J32</f>
        <v>0.3</v>
      </c>
      <c r="L32" s="79">
        <f>$G32</f>
        <v>0.3</v>
      </c>
      <c r="M32" s="77"/>
      <c r="N32" s="78"/>
      <c r="O32" s="78"/>
      <c r="P32" s="79"/>
      <c r="Q32" s="58" t="s">
        <v>129</v>
      </c>
    </row>
    <row r="33" spans="1:18" s="8" customFormat="1" ht="13.8" thickBot="1">
      <c r="A33" s="156"/>
      <c r="B33" s="114"/>
      <c r="C33" s="158"/>
      <c r="D33" s="82"/>
      <c r="E33" s="165"/>
      <c r="F33" s="83"/>
      <c r="G33" s="82"/>
      <c r="H33" s="165"/>
      <c r="I33" s="83"/>
      <c r="J33" s="82"/>
      <c r="K33" s="165"/>
      <c r="L33" s="83"/>
      <c r="M33" s="82"/>
      <c r="N33" s="165"/>
      <c r="O33" s="165"/>
      <c r="P33" s="83"/>
      <c r="Q33" s="160"/>
      <c r="R33" s="19"/>
    </row>
    <row r="34" spans="1:18" s="8" customFormat="1">
      <c r="A34" s="7"/>
      <c r="B34" s="7"/>
      <c r="C34" s="7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"/>
    </row>
    <row r="35" spans="1:18" ht="13.8" thickBot="1">
      <c r="A35" s="67"/>
      <c r="B35" s="18"/>
      <c r="C35" s="18"/>
      <c r="D35" s="18"/>
      <c r="E35" s="18"/>
      <c r="F35" s="18"/>
      <c r="G35" s="18"/>
      <c r="H35" s="18"/>
      <c r="I35" s="18"/>
      <c r="J35" s="18"/>
      <c r="K35" s="21"/>
      <c r="L35" s="21"/>
      <c r="M35" s="21"/>
      <c r="N35" s="21"/>
      <c r="O35" s="21"/>
      <c r="P35" s="21"/>
    </row>
    <row r="36" spans="1:18" ht="13.8" thickBot="1">
      <c r="A36" s="9" t="s">
        <v>24</v>
      </c>
      <c r="B36" s="11"/>
      <c r="C36" s="117"/>
      <c r="D36" s="248" t="s">
        <v>43</v>
      </c>
      <c r="E36" s="249"/>
      <c r="F36" s="249"/>
      <c r="G36" s="249"/>
      <c r="H36" s="249"/>
      <c r="I36" s="249"/>
      <c r="J36" s="249"/>
      <c r="K36" s="249"/>
      <c r="L36" s="250"/>
      <c r="M36" s="245" t="s">
        <v>18</v>
      </c>
      <c r="N36" s="246"/>
      <c r="O36" s="247"/>
      <c r="P36" s="120"/>
      <c r="Q36" s="183" t="s">
        <v>0</v>
      </c>
    </row>
    <row r="37" spans="1:18">
      <c r="A37" s="30"/>
      <c r="B37" s="18"/>
      <c r="C37" s="96"/>
      <c r="D37" s="239" t="s">
        <v>31</v>
      </c>
      <c r="E37" s="240"/>
      <c r="F37" s="241"/>
      <c r="G37" s="239" t="s">
        <v>92</v>
      </c>
      <c r="H37" s="240"/>
      <c r="I37" s="241"/>
      <c r="J37" s="239" t="s">
        <v>46</v>
      </c>
      <c r="K37" s="240"/>
      <c r="L37" s="241"/>
      <c r="M37" s="16"/>
      <c r="N37" s="17"/>
      <c r="O37" s="120"/>
      <c r="P37" s="162"/>
      <c r="Q37" s="15"/>
    </row>
    <row r="38" spans="1:18">
      <c r="A38" s="30"/>
      <c r="B38" s="18"/>
      <c r="C38" s="96"/>
      <c r="D38" s="144" t="s">
        <v>47</v>
      </c>
      <c r="E38" s="190" t="s">
        <v>48</v>
      </c>
      <c r="F38" s="115" t="s">
        <v>68</v>
      </c>
      <c r="G38" s="144" t="s">
        <v>47</v>
      </c>
      <c r="H38" s="190" t="s">
        <v>48</v>
      </c>
      <c r="I38" s="115" t="s">
        <v>68</v>
      </c>
      <c r="J38" s="144" t="s">
        <v>47</v>
      </c>
      <c r="K38" s="190" t="s">
        <v>48</v>
      </c>
      <c r="L38" s="115" t="s">
        <v>68</v>
      </c>
      <c r="M38" s="144" t="s">
        <v>47</v>
      </c>
      <c r="N38" s="190" t="s">
        <v>48</v>
      </c>
      <c r="O38" s="115" t="s">
        <v>68</v>
      </c>
      <c r="P38" s="162"/>
      <c r="Q38" s="15"/>
    </row>
    <row r="39" spans="1:18" ht="14.4">
      <c r="A39" s="68"/>
      <c r="B39" s="26"/>
      <c r="C39" s="105"/>
      <c r="D39" s="80"/>
      <c r="E39" s="26"/>
      <c r="F39" s="146"/>
      <c r="G39" s="80"/>
      <c r="H39" s="26"/>
      <c r="I39" s="146"/>
      <c r="J39" s="80"/>
      <c r="K39" s="26"/>
      <c r="L39" s="146"/>
      <c r="M39" s="166"/>
      <c r="N39" s="43"/>
      <c r="O39" s="121"/>
      <c r="P39" s="121"/>
      <c r="Q39" s="60"/>
    </row>
    <row r="40" spans="1:18" ht="12.75" customHeight="1">
      <c r="A40" s="36" t="s">
        <v>69</v>
      </c>
      <c r="B40" s="37" t="s">
        <v>5</v>
      </c>
      <c r="C40" s="118"/>
      <c r="D40" s="38">
        <v>0</v>
      </c>
      <c r="E40" s="194">
        <v>0</v>
      </c>
      <c r="F40" s="122">
        <v>0</v>
      </c>
      <c r="G40" s="38">
        <v>1</v>
      </c>
      <c r="H40" s="194">
        <v>1</v>
      </c>
      <c r="I40" s="122">
        <v>1</v>
      </c>
      <c r="J40" s="38">
        <f>J17/(D17+J17)</f>
        <v>1.258925411635676E-10</v>
      </c>
      <c r="K40" s="194">
        <f>K17/(E17+K17)</f>
        <v>0.97549663244966411</v>
      </c>
      <c r="L40" s="194">
        <f>L17/(F17+L17)</f>
        <v>0.95227327896579606</v>
      </c>
      <c r="M40" s="50"/>
      <c r="N40" s="198"/>
      <c r="O40" s="174"/>
      <c r="P40" s="122"/>
      <c r="Q40" s="182" t="s">
        <v>64</v>
      </c>
    </row>
    <row r="41" spans="1:18">
      <c r="A41" s="39" t="s">
        <v>70</v>
      </c>
      <c r="B41" s="37" t="s">
        <v>4</v>
      </c>
      <c r="C41" s="118"/>
      <c r="D41" s="38">
        <f>D$29*D40</f>
        <v>0</v>
      </c>
      <c r="E41" s="194">
        <f>E$29*E40</f>
        <v>0</v>
      </c>
      <c r="F41" s="194">
        <f>F$29*F40</f>
        <v>0</v>
      </c>
      <c r="G41" s="38">
        <f t="shared" ref="G41:L41" si="1">G$32*G40</f>
        <v>0.3</v>
      </c>
      <c r="H41" s="194">
        <f t="shared" si="1"/>
        <v>0.3</v>
      </c>
      <c r="I41" s="194">
        <f t="shared" si="1"/>
        <v>0.3</v>
      </c>
      <c r="J41" s="38">
        <f t="shared" si="1"/>
        <v>3.776776234907028E-11</v>
      </c>
      <c r="K41" s="194">
        <f t="shared" si="1"/>
        <v>0.29264898973489922</v>
      </c>
      <c r="L41" s="194">
        <f t="shared" si="1"/>
        <v>0.28568198368973879</v>
      </c>
      <c r="M41" s="184">
        <f>SQRT(SUMSQ(D41,G41,J41))</f>
        <v>0.3</v>
      </c>
      <c r="N41" s="205">
        <f>SQRT(SUMSQ(E41,H41,K41))</f>
        <v>0.41909835503477838</v>
      </c>
      <c r="O41" s="185">
        <f>SQRT(SUMSQ(F41,I41,L41))</f>
        <v>0.41426343768778845</v>
      </c>
      <c r="P41" s="123"/>
      <c r="Q41" s="73" t="s">
        <v>41</v>
      </c>
    </row>
    <row r="42" spans="1:18">
      <c r="A42" s="40"/>
      <c r="B42" s="26"/>
      <c r="C42" s="105"/>
      <c r="D42" s="41"/>
      <c r="E42" s="42"/>
      <c r="F42" s="163"/>
      <c r="G42" s="41"/>
      <c r="H42" s="42"/>
      <c r="I42" s="163"/>
      <c r="J42" s="41"/>
      <c r="K42" s="42"/>
      <c r="L42" s="163"/>
      <c r="M42" s="170"/>
      <c r="N42" s="75"/>
      <c r="O42" s="171"/>
      <c r="P42" s="121"/>
      <c r="Q42" s="73"/>
    </row>
    <row r="43" spans="1:18">
      <c r="A43" s="40"/>
      <c r="B43" s="26"/>
      <c r="C43" s="105"/>
      <c r="D43" s="41"/>
      <c r="E43" s="42"/>
      <c r="F43" s="163"/>
      <c r="G43" s="41"/>
      <c r="H43" s="42"/>
      <c r="I43" s="163"/>
      <c r="J43" s="41"/>
      <c r="K43" s="42"/>
      <c r="L43" s="163"/>
      <c r="M43" s="170"/>
      <c r="N43" s="75"/>
      <c r="O43" s="171"/>
      <c r="P43" s="121"/>
      <c r="Q43" s="73"/>
    </row>
    <row r="44" spans="1:18">
      <c r="A44" s="36" t="s">
        <v>71</v>
      </c>
      <c r="B44" s="37" t="s">
        <v>5</v>
      </c>
      <c r="C44" s="118"/>
      <c r="D44" s="38">
        <v>1</v>
      </c>
      <c r="E44" s="194">
        <v>1</v>
      </c>
      <c r="F44" s="122">
        <v>1</v>
      </c>
      <c r="G44" s="38">
        <v>1</v>
      </c>
      <c r="H44" s="194">
        <v>1</v>
      </c>
      <c r="I44" s="122">
        <v>1</v>
      </c>
      <c r="J44" s="38">
        <v>0</v>
      </c>
      <c r="K44" s="194">
        <v>0</v>
      </c>
      <c r="L44" s="122">
        <v>0</v>
      </c>
      <c r="M44" s="50"/>
      <c r="N44" s="198"/>
      <c r="O44" s="174"/>
      <c r="P44" s="122"/>
      <c r="Q44" s="73" t="s">
        <v>29</v>
      </c>
    </row>
    <row r="45" spans="1:18">
      <c r="A45" s="39" t="s">
        <v>72</v>
      </c>
      <c r="B45" s="37" t="s">
        <v>4</v>
      </c>
      <c r="C45" s="118"/>
      <c r="D45" s="38">
        <f>D$29*D44</f>
        <v>1.5</v>
      </c>
      <c r="E45" s="194">
        <f>E$29*E44</f>
        <v>1.5</v>
      </c>
      <c r="F45" s="194">
        <f>F$29*F44</f>
        <v>1.5</v>
      </c>
      <c r="G45" s="38">
        <f t="shared" ref="G45:L45" si="2">G$32*G44</f>
        <v>0.3</v>
      </c>
      <c r="H45" s="194">
        <f t="shared" si="2"/>
        <v>0.3</v>
      </c>
      <c r="I45" s="194">
        <f t="shared" si="2"/>
        <v>0.3</v>
      </c>
      <c r="J45" s="38">
        <f t="shared" si="2"/>
        <v>0</v>
      </c>
      <c r="K45" s="194">
        <f t="shared" si="2"/>
        <v>0</v>
      </c>
      <c r="L45" s="194">
        <f t="shared" si="2"/>
        <v>0</v>
      </c>
      <c r="M45" s="184">
        <f>SQRT(SUMSQ(D45,G45,J45))</f>
        <v>1.5297058540778354</v>
      </c>
      <c r="N45" s="205">
        <f>SQRT(SUMSQ(E45,H45,K45))</f>
        <v>1.5297058540778354</v>
      </c>
      <c r="O45" s="185">
        <f>SQRT(SUMSQ(F45,I45,L45))</f>
        <v>1.5297058540778354</v>
      </c>
      <c r="P45" s="123"/>
      <c r="Q45" s="73" t="s">
        <v>42</v>
      </c>
    </row>
    <row r="46" spans="1:18">
      <c r="A46" s="40"/>
      <c r="B46" s="26"/>
      <c r="C46" s="105"/>
      <c r="D46" s="41"/>
      <c r="E46" s="42"/>
      <c r="F46" s="163"/>
      <c r="G46" s="41"/>
      <c r="H46" s="42"/>
      <c r="I46" s="163"/>
      <c r="J46" s="41"/>
      <c r="K46" s="42"/>
      <c r="L46" s="163"/>
      <c r="M46" s="170"/>
      <c r="N46" s="75"/>
      <c r="O46" s="171"/>
      <c r="P46" s="121"/>
      <c r="Q46" s="73"/>
    </row>
    <row r="47" spans="1:18">
      <c r="A47" s="40"/>
      <c r="B47" s="26"/>
      <c r="C47" s="105"/>
      <c r="D47" s="41"/>
      <c r="E47" s="42"/>
      <c r="F47" s="163"/>
      <c r="G47" s="41"/>
      <c r="H47" s="42"/>
      <c r="I47" s="163"/>
      <c r="J47" s="41"/>
      <c r="K47" s="42"/>
      <c r="L47" s="163"/>
      <c r="M47" s="170"/>
      <c r="N47" s="75"/>
      <c r="O47" s="171"/>
      <c r="P47" s="121"/>
      <c r="Q47" s="73"/>
    </row>
    <row r="48" spans="1:18">
      <c r="A48" s="36" t="s">
        <v>54</v>
      </c>
      <c r="B48" s="37" t="s">
        <v>5</v>
      </c>
      <c r="C48" s="118"/>
      <c r="D48" s="38">
        <v>0</v>
      </c>
      <c r="E48" s="194">
        <v>0</v>
      </c>
      <c r="F48" s="122">
        <v>0</v>
      </c>
      <c r="G48" s="38">
        <f>G17/(D17+G17)</f>
        <v>0.97549663244966411</v>
      </c>
      <c r="H48" s="194">
        <f>H17/(E17+H17)</f>
        <v>0.95227327896579606</v>
      </c>
      <c r="I48" s="194">
        <f>I17/(F17+I17)</f>
        <v>0.97549663244966411</v>
      </c>
      <c r="J48" s="38">
        <v>1</v>
      </c>
      <c r="K48" s="194">
        <v>1</v>
      </c>
      <c r="L48" s="122">
        <v>1</v>
      </c>
      <c r="M48" s="50"/>
      <c r="N48" s="198"/>
      <c r="O48" s="174"/>
      <c r="P48" s="122"/>
      <c r="Q48" s="182" t="s">
        <v>64</v>
      </c>
    </row>
    <row r="49" spans="1:17">
      <c r="A49" s="39" t="s">
        <v>55</v>
      </c>
      <c r="B49" s="37" t="s">
        <v>4</v>
      </c>
      <c r="C49" s="118"/>
      <c r="D49" s="38">
        <f>D$29*D48</f>
        <v>0</v>
      </c>
      <c r="E49" s="194">
        <f>E$29*E48</f>
        <v>0</v>
      </c>
      <c r="F49" s="194">
        <f>F$29*F48</f>
        <v>0</v>
      </c>
      <c r="G49" s="38">
        <f t="shared" ref="G49:L49" si="3">G$32*G48</f>
        <v>0.29264898973489922</v>
      </c>
      <c r="H49" s="194">
        <f t="shared" si="3"/>
        <v>0.28568198368973879</v>
      </c>
      <c r="I49" s="194">
        <f t="shared" si="3"/>
        <v>0.29264898973489922</v>
      </c>
      <c r="J49" s="38">
        <f t="shared" si="3"/>
        <v>0.3</v>
      </c>
      <c r="K49" s="194">
        <f t="shared" si="3"/>
        <v>0.3</v>
      </c>
      <c r="L49" s="194">
        <f t="shared" si="3"/>
        <v>0.3</v>
      </c>
      <c r="M49" s="184">
        <f>SQRT(SUMSQ(D49,G49,J49))</f>
        <v>0.41909835503477838</v>
      </c>
      <c r="N49" s="205">
        <f>SQRT(SUMSQ(E49,H49,K49))</f>
        <v>0.41426343768778845</v>
      </c>
      <c r="O49" s="185">
        <f>SQRT(SUMSQ(F49,I49,L49))</f>
        <v>0.41909835503477838</v>
      </c>
      <c r="P49" s="123"/>
      <c r="Q49" s="73" t="s">
        <v>41</v>
      </c>
    </row>
    <row r="50" spans="1:17">
      <c r="A50" s="40"/>
      <c r="B50" s="26"/>
      <c r="C50" s="105"/>
      <c r="D50" s="41"/>
      <c r="E50" s="42"/>
      <c r="F50" s="163"/>
      <c r="G50" s="41"/>
      <c r="H50" s="42"/>
      <c r="I50" s="163"/>
      <c r="J50" s="41"/>
      <c r="K50" s="42"/>
      <c r="L50" s="163"/>
      <c r="M50" s="170"/>
      <c r="N50" s="75"/>
      <c r="O50" s="171"/>
      <c r="P50" s="121"/>
      <c r="Q50" s="73"/>
    </row>
    <row r="51" spans="1:17">
      <c r="A51" s="40"/>
      <c r="B51" s="26"/>
      <c r="C51" s="105"/>
      <c r="D51" s="41"/>
      <c r="E51" s="42"/>
      <c r="F51" s="163"/>
      <c r="G51" s="41"/>
      <c r="H51" s="42"/>
      <c r="I51" s="163"/>
      <c r="J51" s="41"/>
      <c r="K51" s="42"/>
      <c r="L51" s="163"/>
      <c r="M51" s="170"/>
      <c r="N51" s="75"/>
      <c r="O51" s="171"/>
      <c r="P51" s="121"/>
      <c r="Q51" s="73"/>
    </row>
    <row r="52" spans="1:17">
      <c r="A52" s="36" t="s">
        <v>56</v>
      </c>
      <c r="B52" s="37" t="s">
        <v>5</v>
      </c>
      <c r="C52" s="118"/>
      <c r="D52" s="38">
        <v>1</v>
      </c>
      <c r="E52" s="194">
        <v>1</v>
      </c>
      <c r="F52" s="122">
        <v>1</v>
      </c>
      <c r="G52" s="38">
        <v>0</v>
      </c>
      <c r="H52" s="194">
        <v>0</v>
      </c>
      <c r="I52" s="122">
        <v>0</v>
      </c>
      <c r="J52" s="38">
        <v>1</v>
      </c>
      <c r="K52" s="194">
        <v>1</v>
      </c>
      <c r="L52" s="122">
        <v>1</v>
      </c>
      <c r="M52" s="50"/>
      <c r="N52" s="198"/>
      <c r="O52" s="174"/>
      <c r="P52" s="122"/>
      <c r="Q52" s="73" t="s">
        <v>29</v>
      </c>
    </row>
    <row r="53" spans="1:17">
      <c r="A53" s="39" t="s">
        <v>57</v>
      </c>
      <c r="B53" s="37" t="s">
        <v>4</v>
      </c>
      <c r="C53" s="118"/>
      <c r="D53" s="38">
        <f>D$29*D52</f>
        <v>1.5</v>
      </c>
      <c r="E53" s="194">
        <f>E$29*E52</f>
        <v>1.5</v>
      </c>
      <c r="F53" s="194">
        <f>F$29*F52</f>
        <v>1.5</v>
      </c>
      <c r="G53" s="38">
        <f t="shared" ref="G53:L53" si="4">G$32*G52</f>
        <v>0</v>
      </c>
      <c r="H53" s="194">
        <f t="shared" si="4"/>
        <v>0</v>
      </c>
      <c r="I53" s="194">
        <f t="shared" si="4"/>
        <v>0</v>
      </c>
      <c r="J53" s="38">
        <f t="shared" si="4"/>
        <v>0.3</v>
      </c>
      <c r="K53" s="194">
        <f t="shared" si="4"/>
        <v>0.3</v>
      </c>
      <c r="L53" s="194">
        <f t="shared" si="4"/>
        <v>0.3</v>
      </c>
      <c r="M53" s="184">
        <f>SQRT(SUMSQ(D53,G53,J53))</f>
        <v>1.5297058540778354</v>
      </c>
      <c r="N53" s="205">
        <f>SQRT(SUMSQ(E53,H53,K53))</f>
        <v>1.5297058540778354</v>
      </c>
      <c r="O53" s="185">
        <f>SQRT(SUMSQ(F53,I53,L53))</f>
        <v>1.5297058540778354</v>
      </c>
      <c r="P53" s="123"/>
      <c r="Q53" s="73" t="s">
        <v>42</v>
      </c>
    </row>
    <row r="54" spans="1:17">
      <c r="A54" s="40"/>
      <c r="B54" s="26"/>
      <c r="C54" s="105"/>
      <c r="D54" s="41"/>
      <c r="E54" s="42"/>
      <c r="F54" s="163"/>
      <c r="G54" s="41"/>
      <c r="H54" s="42"/>
      <c r="I54" s="163"/>
      <c r="J54" s="41"/>
      <c r="K54" s="42"/>
      <c r="L54" s="163"/>
      <c r="M54" s="170"/>
      <c r="N54" s="75"/>
      <c r="O54" s="171"/>
      <c r="P54" s="121"/>
      <c r="Q54" s="73"/>
    </row>
    <row r="55" spans="1:17">
      <c r="A55" s="40"/>
      <c r="B55" s="26"/>
      <c r="C55" s="105"/>
      <c r="D55" s="41"/>
      <c r="E55" s="42"/>
      <c r="F55" s="163"/>
      <c r="G55" s="41"/>
      <c r="H55" s="42"/>
      <c r="I55" s="163"/>
      <c r="J55" s="41"/>
      <c r="K55" s="42"/>
      <c r="L55" s="163"/>
      <c r="M55" s="170"/>
      <c r="N55" s="75"/>
      <c r="O55" s="171"/>
      <c r="P55" s="121"/>
      <c r="Q55" s="73"/>
    </row>
    <row r="56" spans="1:17">
      <c r="A56" s="36" t="s">
        <v>113</v>
      </c>
      <c r="B56" s="37" t="s">
        <v>5</v>
      </c>
      <c r="C56" s="118"/>
      <c r="D56" s="38">
        <v>1</v>
      </c>
      <c r="E56" s="194">
        <v>1</v>
      </c>
      <c r="F56" s="122">
        <v>1</v>
      </c>
      <c r="G56" s="38">
        <v>1</v>
      </c>
      <c r="H56" s="194">
        <v>1</v>
      </c>
      <c r="I56" s="122">
        <v>1</v>
      </c>
      <c r="J56" s="38">
        <v>0</v>
      </c>
      <c r="K56" s="194">
        <v>0</v>
      </c>
      <c r="L56" s="122">
        <v>0</v>
      </c>
      <c r="M56" s="50"/>
      <c r="N56" s="198"/>
      <c r="O56" s="174"/>
      <c r="P56" s="122"/>
      <c r="Q56" s="73" t="s">
        <v>29</v>
      </c>
    </row>
    <row r="57" spans="1:17">
      <c r="A57" s="39" t="s">
        <v>114</v>
      </c>
      <c r="B57" s="37" t="s">
        <v>4</v>
      </c>
      <c r="C57" s="118"/>
      <c r="D57" s="38">
        <f>D$29*D56</f>
        <v>1.5</v>
      </c>
      <c r="E57" s="194">
        <f>E$29*E56</f>
        <v>1.5</v>
      </c>
      <c r="F57" s="194">
        <f>F$29*F56</f>
        <v>1.5</v>
      </c>
      <c r="G57" s="38">
        <f t="shared" ref="G57:L57" si="5">G$32*G56</f>
        <v>0.3</v>
      </c>
      <c r="H57" s="194">
        <f t="shared" si="5"/>
        <v>0.3</v>
      </c>
      <c r="I57" s="194">
        <f t="shared" si="5"/>
        <v>0.3</v>
      </c>
      <c r="J57" s="38">
        <f t="shared" si="5"/>
        <v>0</v>
      </c>
      <c r="K57" s="194">
        <f t="shared" si="5"/>
        <v>0</v>
      </c>
      <c r="L57" s="194">
        <f t="shared" si="5"/>
        <v>0</v>
      </c>
      <c r="M57" s="184">
        <f>SQRT(SUMSQ(D57,G57,J57))</f>
        <v>1.5297058540778354</v>
      </c>
      <c r="N57" s="205">
        <f>SQRT(SUMSQ(E57,H57,K57))</f>
        <v>1.5297058540778354</v>
      </c>
      <c r="O57" s="185">
        <f>SQRT(SUMSQ(F57,I57,L57))</f>
        <v>1.5297058540778354</v>
      </c>
      <c r="P57" s="123"/>
      <c r="Q57" s="236" t="s">
        <v>118</v>
      </c>
    </row>
    <row r="58" spans="1:17">
      <c r="A58" s="40"/>
      <c r="B58" s="26"/>
      <c r="C58" s="105"/>
      <c r="D58" s="41"/>
      <c r="E58" s="42"/>
      <c r="F58" s="163"/>
      <c r="G58" s="41"/>
      <c r="H58" s="42"/>
      <c r="I58" s="163"/>
      <c r="J58" s="41"/>
      <c r="K58" s="42"/>
      <c r="L58" s="163"/>
      <c r="M58" s="170"/>
      <c r="N58" s="75"/>
      <c r="O58" s="171"/>
      <c r="P58" s="121"/>
      <c r="Q58" s="73"/>
    </row>
    <row r="59" spans="1:17">
      <c r="A59" s="40"/>
      <c r="B59" s="26"/>
      <c r="C59" s="105"/>
      <c r="D59" s="41"/>
      <c r="E59" s="42"/>
      <c r="F59" s="163"/>
      <c r="G59" s="41"/>
      <c r="H59" s="42"/>
      <c r="I59" s="163"/>
      <c r="J59" s="41"/>
      <c r="K59" s="42"/>
      <c r="L59" s="163"/>
      <c r="M59" s="170"/>
      <c r="N59" s="75"/>
      <c r="O59" s="171"/>
      <c r="P59" s="121"/>
      <c r="Q59" s="73"/>
    </row>
    <row r="60" spans="1:17">
      <c r="A60" s="36" t="s">
        <v>111</v>
      </c>
      <c r="B60" s="37" t="s">
        <v>5</v>
      </c>
      <c r="C60" s="118"/>
      <c r="D60" s="38">
        <v>1</v>
      </c>
      <c r="E60" s="194">
        <v>1</v>
      </c>
      <c r="F60" s="122">
        <v>1</v>
      </c>
      <c r="G60" s="38">
        <v>0</v>
      </c>
      <c r="H60" s="194">
        <v>0</v>
      </c>
      <c r="I60" s="122">
        <v>0</v>
      </c>
      <c r="J60" s="38">
        <v>1</v>
      </c>
      <c r="K60" s="194">
        <v>1</v>
      </c>
      <c r="L60" s="122">
        <v>1</v>
      </c>
      <c r="M60" s="50"/>
      <c r="N60" s="198"/>
      <c r="O60" s="174"/>
      <c r="P60" s="122"/>
      <c r="Q60" s="73" t="s">
        <v>29</v>
      </c>
    </row>
    <row r="61" spans="1:17">
      <c r="A61" s="39" t="s">
        <v>112</v>
      </c>
      <c r="B61" s="37" t="s">
        <v>4</v>
      </c>
      <c r="C61" s="118"/>
      <c r="D61" s="38">
        <f>D$29*D60</f>
        <v>1.5</v>
      </c>
      <c r="E61" s="194">
        <f>E$29*E60</f>
        <v>1.5</v>
      </c>
      <c r="F61" s="194">
        <f>F$29*F60</f>
        <v>1.5</v>
      </c>
      <c r="G61" s="38">
        <f t="shared" ref="G61:L61" si="6">G$32*G60</f>
        <v>0</v>
      </c>
      <c r="H61" s="194">
        <f t="shared" si="6"/>
        <v>0</v>
      </c>
      <c r="I61" s="194">
        <f t="shared" si="6"/>
        <v>0</v>
      </c>
      <c r="J61" s="38">
        <f t="shared" si="6"/>
        <v>0.3</v>
      </c>
      <c r="K61" s="194">
        <f t="shared" si="6"/>
        <v>0.3</v>
      </c>
      <c r="L61" s="194">
        <f t="shared" si="6"/>
        <v>0.3</v>
      </c>
      <c r="M61" s="184">
        <f>SQRT(SUMSQ(D61,G61,J61))</f>
        <v>1.5297058540778354</v>
      </c>
      <c r="N61" s="205">
        <f>SQRT(SUMSQ(E61,H61,K61))</f>
        <v>1.5297058540778354</v>
      </c>
      <c r="O61" s="185">
        <f>SQRT(SUMSQ(F61,I61,L61))</f>
        <v>1.5297058540778354</v>
      </c>
      <c r="P61" s="123"/>
      <c r="Q61" s="236" t="s">
        <v>117</v>
      </c>
    </row>
    <row r="62" spans="1:17">
      <c r="A62" s="235"/>
      <c r="B62" s="26"/>
      <c r="C62" s="105"/>
      <c r="D62" s="41"/>
      <c r="E62" s="42"/>
      <c r="F62" s="163"/>
      <c r="G62" s="41"/>
      <c r="H62" s="42"/>
      <c r="I62" s="163"/>
      <c r="J62" s="41"/>
      <c r="K62" s="42"/>
      <c r="L62" s="163"/>
      <c r="M62" s="170"/>
      <c r="N62" s="75"/>
      <c r="O62" s="171"/>
      <c r="P62" s="121"/>
      <c r="Q62" s="73"/>
    </row>
    <row r="63" spans="1:17">
      <c r="A63" s="40"/>
      <c r="B63" s="26"/>
      <c r="C63" s="105"/>
      <c r="D63" s="41"/>
      <c r="E63" s="42"/>
      <c r="F63" s="163"/>
      <c r="G63" s="41"/>
      <c r="H63" s="42"/>
      <c r="I63" s="163"/>
      <c r="J63" s="41"/>
      <c r="K63" s="42"/>
      <c r="L63" s="163"/>
      <c r="M63" s="170"/>
      <c r="N63" s="75"/>
      <c r="O63" s="171"/>
      <c r="P63" s="121"/>
      <c r="Q63" s="73"/>
    </row>
    <row r="64" spans="1:17">
      <c r="A64" s="36" t="s">
        <v>75</v>
      </c>
      <c r="B64" s="37" t="s">
        <v>5</v>
      </c>
      <c r="C64" s="118"/>
      <c r="D64" s="38">
        <v>0</v>
      </c>
      <c r="E64" s="194">
        <v>0</v>
      </c>
      <c r="F64" s="122">
        <v>0</v>
      </c>
      <c r="G64" s="38">
        <v>1</v>
      </c>
      <c r="H64" s="194">
        <v>1</v>
      </c>
      <c r="I64" s="122">
        <v>1</v>
      </c>
      <c r="J64" s="38">
        <v>1</v>
      </c>
      <c r="K64" s="194">
        <v>1</v>
      </c>
      <c r="L64" s="122">
        <v>1</v>
      </c>
      <c r="M64" s="50"/>
      <c r="N64" s="198"/>
      <c r="O64" s="174"/>
      <c r="P64" s="122"/>
      <c r="Q64" s="73" t="s">
        <v>29</v>
      </c>
    </row>
    <row r="65" spans="1:17">
      <c r="A65" s="39" t="s">
        <v>76</v>
      </c>
      <c r="B65" s="37" t="s">
        <v>4</v>
      </c>
      <c r="C65" s="118"/>
      <c r="D65" s="38">
        <f>D$29*D64</f>
        <v>0</v>
      </c>
      <c r="E65" s="194">
        <f>E$29*E64</f>
        <v>0</v>
      </c>
      <c r="F65" s="194">
        <f>F$29*F64</f>
        <v>0</v>
      </c>
      <c r="G65" s="38">
        <f t="shared" ref="G65:L65" si="7">G$32*G64</f>
        <v>0.3</v>
      </c>
      <c r="H65" s="194">
        <f t="shared" si="7"/>
        <v>0.3</v>
      </c>
      <c r="I65" s="194">
        <f t="shared" si="7"/>
        <v>0.3</v>
      </c>
      <c r="J65" s="38">
        <f t="shared" si="7"/>
        <v>0.3</v>
      </c>
      <c r="K65" s="194">
        <f t="shared" si="7"/>
        <v>0.3</v>
      </c>
      <c r="L65" s="194">
        <f t="shared" si="7"/>
        <v>0.3</v>
      </c>
      <c r="M65" s="184">
        <f>SQRT(SUMSQ(D65,G65,J65))</f>
        <v>0.42426406871192851</v>
      </c>
      <c r="N65" s="205">
        <f>SQRT(SUMSQ(E65,H65,K65))</f>
        <v>0.42426406871192851</v>
      </c>
      <c r="O65" s="185">
        <f>SQRT(SUMSQ(F65,I65,L65))</f>
        <v>0.42426406871192851</v>
      </c>
      <c r="P65" s="123"/>
      <c r="Q65" s="214" t="s">
        <v>93</v>
      </c>
    </row>
    <row r="66" spans="1:17">
      <c r="A66" s="40"/>
      <c r="B66" s="26"/>
      <c r="C66" s="105"/>
      <c r="D66" s="41"/>
      <c r="E66" s="42"/>
      <c r="F66" s="163"/>
      <c r="G66" s="41"/>
      <c r="H66" s="42"/>
      <c r="I66" s="163"/>
      <c r="J66" s="41"/>
      <c r="K66" s="42"/>
      <c r="L66" s="163"/>
      <c r="M66" s="170"/>
      <c r="N66" s="75"/>
      <c r="O66" s="171"/>
      <c r="P66" s="121"/>
      <c r="Q66" s="73"/>
    </row>
    <row r="67" spans="1:17">
      <c r="A67" s="40"/>
      <c r="B67" s="26"/>
      <c r="C67" s="105"/>
      <c r="D67" s="41"/>
      <c r="E67" s="42"/>
      <c r="F67" s="163"/>
      <c r="G67" s="41"/>
      <c r="H67" s="42"/>
      <c r="I67" s="163"/>
      <c r="J67" s="41"/>
      <c r="K67" s="42"/>
      <c r="L67" s="163"/>
      <c r="M67" s="170"/>
      <c r="N67" s="75"/>
      <c r="O67" s="171"/>
      <c r="P67" s="121"/>
      <c r="Q67" s="73"/>
    </row>
    <row r="68" spans="1:17">
      <c r="A68" s="36" t="s">
        <v>73</v>
      </c>
      <c r="B68" s="37" t="s">
        <v>5</v>
      </c>
      <c r="C68" s="118"/>
      <c r="D68" s="38">
        <v>0</v>
      </c>
      <c r="E68" s="194">
        <v>0</v>
      </c>
      <c r="F68" s="122">
        <v>0</v>
      </c>
      <c r="G68" s="38">
        <v>1</v>
      </c>
      <c r="H68" s="194">
        <v>1</v>
      </c>
      <c r="I68" s="122">
        <v>1</v>
      </c>
      <c r="J68" s="38">
        <v>1</v>
      </c>
      <c r="K68" s="194">
        <v>1</v>
      </c>
      <c r="L68" s="122">
        <v>1</v>
      </c>
      <c r="M68" s="50"/>
      <c r="N68" s="198"/>
      <c r="O68" s="174"/>
      <c r="P68" s="122"/>
      <c r="Q68" s="73" t="s">
        <v>29</v>
      </c>
    </row>
    <row r="69" spans="1:17">
      <c r="A69" s="39" t="s">
        <v>74</v>
      </c>
      <c r="B69" s="37" t="s">
        <v>4</v>
      </c>
      <c r="C69" s="118"/>
      <c r="D69" s="38">
        <f>D$29*D68</f>
        <v>0</v>
      </c>
      <c r="E69" s="194">
        <f>E$29*E68</f>
        <v>0</v>
      </c>
      <c r="F69" s="194">
        <f>F$29*F68</f>
        <v>0</v>
      </c>
      <c r="G69" s="38">
        <f t="shared" ref="G69:L69" si="8">G$32*G68</f>
        <v>0.3</v>
      </c>
      <c r="H69" s="194">
        <f t="shared" si="8"/>
        <v>0.3</v>
      </c>
      <c r="I69" s="194">
        <f t="shared" si="8"/>
        <v>0.3</v>
      </c>
      <c r="J69" s="38">
        <f t="shared" si="8"/>
        <v>0.3</v>
      </c>
      <c r="K69" s="194">
        <f t="shared" si="8"/>
        <v>0.3</v>
      </c>
      <c r="L69" s="194">
        <f t="shared" si="8"/>
        <v>0.3</v>
      </c>
      <c r="M69" s="184">
        <f>SQRT(SUMSQ(D69,G69,J69))</f>
        <v>0.42426406871192851</v>
      </c>
      <c r="N69" s="205">
        <f>SQRT(SUMSQ(E69,H69,K69))</f>
        <v>0.42426406871192851</v>
      </c>
      <c r="O69" s="185">
        <f>SQRT(SUMSQ(F69,I69,L69))</f>
        <v>0.42426406871192851</v>
      </c>
      <c r="P69" s="123"/>
      <c r="Q69" s="214" t="s">
        <v>93</v>
      </c>
    </row>
    <row r="70" spans="1:17" ht="13.8" thickBot="1">
      <c r="A70" s="90"/>
      <c r="B70" s="106"/>
      <c r="C70" s="119"/>
      <c r="D70" s="72"/>
      <c r="E70" s="195"/>
      <c r="F70" s="164"/>
      <c r="G70" s="72"/>
      <c r="H70" s="195"/>
      <c r="I70" s="164"/>
      <c r="J70" s="72"/>
      <c r="K70" s="195"/>
      <c r="L70" s="164"/>
      <c r="M70" s="167"/>
      <c r="N70" s="206"/>
      <c r="O70" s="124"/>
      <c r="P70" s="124"/>
      <c r="Q70" s="74"/>
    </row>
    <row r="71" spans="1:17">
      <c r="B71" s="26"/>
      <c r="C71" s="26"/>
      <c r="D71" s="42"/>
      <c r="E71" s="42"/>
      <c r="F71" s="42"/>
      <c r="G71" s="42"/>
      <c r="H71" s="42"/>
      <c r="I71" s="42"/>
      <c r="J71" s="42"/>
      <c r="K71" s="42"/>
      <c r="L71" s="42"/>
      <c r="M71" s="43"/>
      <c r="N71" s="43"/>
      <c r="O71" s="43"/>
      <c r="P71" s="43"/>
      <c r="Q71" s="43"/>
    </row>
    <row r="72" spans="1:17" ht="13.8" thickBot="1">
      <c r="A72" s="45"/>
    </row>
    <row r="73" spans="1:17">
      <c r="A73" s="9" t="s">
        <v>25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46"/>
      <c r="N73" s="46"/>
      <c r="O73" s="46"/>
      <c r="P73" s="46"/>
      <c r="Q73" s="13" t="s">
        <v>0</v>
      </c>
    </row>
    <row r="74" spans="1:17">
      <c r="A74" s="137" t="s">
        <v>94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26"/>
      <c r="N74" s="26"/>
      <c r="O74" s="26"/>
      <c r="P74" s="26"/>
      <c r="Q74" s="116"/>
    </row>
    <row r="75" spans="1:17">
      <c r="A75" s="213" t="s">
        <v>97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26"/>
      <c r="N75" s="26"/>
      <c r="O75" s="26"/>
      <c r="P75" s="26"/>
      <c r="Q75" s="215" t="s">
        <v>95</v>
      </c>
    </row>
    <row r="76" spans="1:17" ht="13.8" thickBot="1">
      <c r="A76" s="136" t="s">
        <v>98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26"/>
      <c r="N76" s="26"/>
      <c r="O76" s="26"/>
      <c r="P76" s="26"/>
      <c r="Q76" s="216" t="s">
        <v>95</v>
      </c>
    </row>
    <row r="77" spans="1:17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46"/>
      <c r="N77" s="46"/>
      <c r="O77" s="46"/>
      <c r="P77" s="46"/>
      <c r="Q77" s="57"/>
    </row>
    <row r="78" spans="1:17" ht="13.8" thickBot="1">
      <c r="M78" s="45"/>
      <c r="N78" s="45"/>
      <c r="O78" s="45"/>
      <c r="P78" s="45"/>
    </row>
    <row r="79" spans="1:17">
      <c r="A79" s="9" t="s">
        <v>26</v>
      </c>
      <c r="B79" s="66"/>
      <c r="C79" s="107" t="s">
        <v>33</v>
      </c>
      <c r="D79" s="239" t="s">
        <v>31</v>
      </c>
      <c r="E79" s="240"/>
      <c r="F79" s="241"/>
      <c r="G79" s="239" t="s">
        <v>92</v>
      </c>
      <c r="H79" s="240"/>
      <c r="I79" s="241"/>
      <c r="J79" s="239" t="s">
        <v>46</v>
      </c>
      <c r="K79" s="240"/>
      <c r="L79" s="241"/>
      <c r="M79" s="12"/>
      <c r="N79" s="12"/>
      <c r="O79" s="12"/>
      <c r="P79" s="12"/>
      <c r="Q79" s="13" t="s">
        <v>0</v>
      </c>
    </row>
    <row r="80" spans="1:17">
      <c r="A80" s="30"/>
      <c r="B80" s="15"/>
      <c r="C80" s="15"/>
      <c r="D80" s="144" t="s">
        <v>47</v>
      </c>
      <c r="E80" s="190" t="s">
        <v>48</v>
      </c>
      <c r="F80" s="115" t="s">
        <v>68</v>
      </c>
      <c r="G80" s="144" t="s">
        <v>47</v>
      </c>
      <c r="H80" s="190" t="s">
        <v>48</v>
      </c>
      <c r="I80" s="115" t="s">
        <v>68</v>
      </c>
      <c r="J80" s="144" t="s">
        <v>47</v>
      </c>
      <c r="K80" s="190" t="s">
        <v>48</v>
      </c>
      <c r="L80" s="115" t="s">
        <v>68</v>
      </c>
      <c r="M80" s="8"/>
      <c r="N80" s="8"/>
      <c r="O80" s="8"/>
      <c r="P80" s="8"/>
      <c r="Q80" s="116"/>
    </row>
    <row r="81" spans="1:17">
      <c r="A81" s="14"/>
      <c r="B81" s="15"/>
      <c r="C81" s="15"/>
      <c r="D81" s="16"/>
      <c r="E81" s="17"/>
      <c r="F81" s="162"/>
      <c r="G81" s="16"/>
      <c r="H81" s="17"/>
      <c r="I81" s="162"/>
      <c r="J81" s="16"/>
      <c r="K81" s="17"/>
      <c r="L81" s="162"/>
      <c r="M81" s="8"/>
      <c r="N81" s="8"/>
      <c r="O81" s="8"/>
      <c r="P81" s="8"/>
      <c r="Q81" s="58"/>
    </row>
    <row r="82" spans="1:17">
      <c r="A82" s="19" t="s">
        <v>38</v>
      </c>
      <c r="B82" s="20" t="s">
        <v>2</v>
      </c>
      <c r="C82" s="20"/>
      <c r="D82" s="168">
        <f>D7</f>
        <v>-98</v>
      </c>
      <c r="E82" s="196">
        <f>E7</f>
        <v>-98</v>
      </c>
      <c r="F82" s="169">
        <v>-98</v>
      </c>
      <c r="G82" s="168"/>
      <c r="H82" s="196"/>
      <c r="I82" s="169"/>
      <c r="J82" s="168"/>
      <c r="K82" s="21"/>
      <c r="L82" s="59"/>
      <c r="M82" s="8"/>
      <c r="N82" s="8"/>
      <c r="O82" s="8"/>
      <c r="P82" s="8"/>
      <c r="Q82" s="56"/>
    </row>
    <row r="83" spans="1:17">
      <c r="A83" s="19" t="s">
        <v>3</v>
      </c>
      <c r="B83" s="20" t="s">
        <v>4</v>
      </c>
      <c r="C83" s="20"/>
      <c r="D83" s="86"/>
      <c r="E83" s="21"/>
      <c r="F83" s="59"/>
      <c r="G83" s="150">
        <f>G8</f>
        <v>16</v>
      </c>
      <c r="H83" s="23">
        <f>H8</f>
        <v>13</v>
      </c>
      <c r="I83" s="141">
        <v>16</v>
      </c>
      <c r="J83" s="225">
        <f>J8</f>
        <v>-99</v>
      </c>
      <c r="K83" s="23">
        <f>K8</f>
        <v>16</v>
      </c>
      <c r="L83" s="141">
        <f>L8</f>
        <v>13</v>
      </c>
      <c r="M83" s="8"/>
      <c r="N83" s="8"/>
      <c r="O83" s="8"/>
      <c r="P83" s="8"/>
      <c r="Q83" s="56"/>
    </row>
    <row r="84" spans="1:17">
      <c r="A84" s="231" t="s">
        <v>101</v>
      </c>
      <c r="B84" s="20" t="s">
        <v>39</v>
      </c>
      <c r="C84" s="20">
        <f>C10</f>
        <v>-140</v>
      </c>
      <c r="D84" s="86"/>
      <c r="E84" s="21"/>
      <c r="F84" s="59"/>
      <c r="G84" s="150"/>
      <c r="H84" s="23"/>
      <c r="I84" s="141"/>
      <c r="J84" s="225"/>
      <c r="K84" s="23"/>
      <c r="L84" s="141"/>
      <c r="M84" s="8"/>
      <c r="N84" s="8"/>
      <c r="O84" s="8"/>
      <c r="P84" s="8"/>
      <c r="Q84" s="56"/>
    </row>
    <row r="85" spans="1:17">
      <c r="A85" t="s">
        <v>100</v>
      </c>
      <c r="B85" s="20" t="s">
        <v>102</v>
      </c>
      <c r="C85" s="20">
        <f>C11</f>
        <v>60</v>
      </c>
      <c r="D85" s="86"/>
      <c r="E85" s="21"/>
      <c r="F85" s="59"/>
      <c r="G85" s="150"/>
      <c r="H85" s="23"/>
      <c r="I85" s="141"/>
      <c r="J85" s="225"/>
      <c r="K85" s="23"/>
      <c r="L85" s="141"/>
      <c r="M85" s="8"/>
      <c r="N85" s="8"/>
      <c r="O85" s="8"/>
      <c r="P85" s="8"/>
      <c r="Q85" s="56"/>
    </row>
    <row r="86" spans="1:17">
      <c r="A86" s="19"/>
      <c r="B86" s="20"/>
      <c r="C86" s="20"/>
      <c r="D86" s="86"/>
      <c r="E86" s="21"/>
      <c r="F86" s="59"/>
      <c r="G86" s="150"/>
      <c r="H86" s="23"/>
      <c r="I86" s="141"/>
      <c r="J86" s="150"/>
      <c r="K86" s="23"/>
      <c r="L86" s="141"/>
      <c r="M86" s="8"/>
      <c r="N86" s="8"/>
      <c r="O86" s="8"/>
      <c r="P86" s="8"/>
      <c r="Q86" s="58"/>
    </row>
    <row r="87" spans="1:17">
      <c r="A87" s="19" t="s">
        <v>10</v>
      </c>
      <c r="B87" s="20" t="s">
        <v>4</v>
      </c>
      <c r="C87" s="101"/>
      <c r="D87" s="147">
        <v>0</v>
      </c>
      <c r="E87" s="197">
        <v>0</v>
      </c>
      <c r="F87" s="148">
        <v>0</v>
      </c>
      <c r="G87" s="147">
        <v>0</v>
      </c>
      <c r="H87" s="197">
        <v>0</v>
      </c>
      <c r="I87" s="148">
        <v>0.45</v>
      </c>
      <c r="J87" s="147">
        <v>0</v>
      </c>
      <c r="K87" s="197">
        <v>0.45</v>
      </c>
      <c r="L87" s="148">
        <v>0</v>
      </c>
      <c r="M87" s="8"/>
      <c r="N87" s="8"/>
      <c r="O87" s="8"/>
      <c r="P87" s="8"/>
      <c r="Q87" s="22" t="s">
        <v>8</v>
      </c>
    </row>
    <row r="88" spans="1:17">
      <c r="A88" s="35" t="s">
        <v>9</v>
      </c>
      <c r="B88" s="20" t="s">
        <v>4</v>
      </c>
      <c r="C88" s="101"/>
      <c r="D88" s="170">
        <f>D82+D87</f>
        <v>-98</v>
      </c>
      <c r="E88" s="75">
        <f>E82+E87</f>
        <v>-98</v>
      </c>
      <c r="F88" s="75">
        <f>F82+F87</f>
        <v>-98</v>
      </c>
      <c r="G88" s="170">
        <f t="shared" ref="G88:L88" si="9">G83+G87</f>
        <v>16</v>
      </c>
      <c r="H88" s="75">
        <f t="shared" si="9"/>
        <v>13</v>
      </c>
      <c r="I88" s="75">
        <f t="shared" si="9"/>
        <v>16.45</v>
      </c>
      <c r="J88" s="226">
        <f t="shared" si="9"/>
        <v>-99</v>
      </c>
      <c r="K88" s="75">
        <f t="shared" si="9"/>
        <v>16.45</v>
      </c>
      <c r="L88" s="171">
        <f t="shared" si="9"/>
        <v>13</v>
      </c>
      <c r="M88" s="8"/>
      <c r="N88" s="8"/>
      <c r="O88" s="8"/>
      <c r="P88" s="8"/>
      <c r="Q88" s="22" t="s">
        <v>12</v>
      </c>
    </row>
    <row r="89" spans="1:17">
      <c r="A89" s="19"/>
      <c r="B89" s="20"/>
      <c r="C89" s="20"/>
      <c r="D89" s="112"/>
      <c r="E89" s="18"/>
      <c r="F89" s="20"/>
      <c r="G89" s="112"/>
      <c r="H89" s="18"/>
      <c r="I89" s="20"/>
      <c r="J89" s="112"/>
      <c r="K89" s="23"/>
      <c r="L89" s="141"/>
      <c r="M89" s="8"/>
      <c r="N89" s="8"/>
      <c r="O89" s="8"/>
      <c r="P89" s="8"/>
      <c r="Q89" s="58"/>
    </row>
    <row r="90" spans="1:17">
      <c r="A90" s="48" t="s">
        <v>7</v>
      </c>
      <c r="B90" s="20"/>
      <c r="C90" s="20"/>
      <c r="D90" s="112"/>
      <c r="E90" s="18"/>
      <c r="F90" s="20"/>
      <c r="G90" s="112"/>
      <c r="H90" s="18"/>
      <c r="I90" s="20"/>
      <c r="J90" s="112"/>
      <c r="K90" s="23"/>
      <c r="L90" s="141"/>
      <c r="M90" s="8"/>
      <c r="N90" s="8"/>
      <c r="O90" s="8"/>
      <c r="P90" s="8"/>
      <c r="Q90" s="58"/>
    </row>
    <row r="91" spans="1:17">
      <c r="A91" s="19" t="s">
        <v>27</v>
      </c>
      <c r="B91" s="20" t="s">
        <v>40</v>
      </c>
      <c r="C91" s="20"/>
      <c r="D91" s="154">
        <f>(10^12)*(10^-3)*($D5/15)*10^(D88/10)</f>
        <v>0.15848931924611098</v>
      </c>
      <c r="E91" s="76">
        <f>(10^12)*(10^-3)*($D5/15)*10^(E88/10)</f>
        <v>0.15848931924611098</v>
      </c>
      <c r="F91" s="76">
        <f>(10^12)*(10^-3)*($D5/15)*10^(F88/10)</f>
        <v>0.15848931924611098</v>
      </c>
      <c r="G91" s="154">
        <f t="shared" ref="G91:L91" si="10">(10^12)*(10^-3)*($D5/15)*10^(($D88+G88)/10)</f>
        <v>6.3095734448019334</v>
      </c>
      <c r="H91" s="76">
        <f t="shared" si="10"/>
        <v>3.1622776601683777</v>
      </c>
      <c r="I91" s="76">
        <f t="shared" si="10"/>
        <v>6.9984199600227344</v>
      </c>
      <c r="J91" s="154">
        <f t="shared" si="10"/>
        <v>1.9952623149688722E-11</v>
      </c>
      <c r="K91" s="76">
        <f t="shared" si="10"/>
        <v>6.9984199600227344</v>
      </c>
      <c r="L91" s="140">
        <f t="shared" si="10"/>
        <v>3.1622776601683777</v>
      </c>
      <c r="M91" s="8"/>
      <c r="N91" s="8"/>
      <c r="O91" s="8"/>
      <c r="P91" s="8"/>
      <c r="Q91" s="58"/>
    </row>
    <row r="92" spans="1:17">
      <c r="A92" s="32" t="s">
        <v>50</v>
      </c>
      <c r="B92" s="20" t="s">
        <v>4</v>
      </c>
      <c r="C92" s="20"/>
      <c r="D92" s="112"/>
      <c r="E92" s="18"/>
      <c r="F92" s="20"/>
      <c r="G92" s="172">
        <f>10*LOG10(G91/(D91+J91))</f>
        <v>15.999999999453268</v>
      </c>
      <c r="H92" s="34">
        <f>10*LOG10(H91/(E91+K91))</f>
        <v>-3.5472551214720398</v>
      </c>
      <c r="I92" s="34">
        <f>10*LOG10(I91/(F91+L91))</f>
        <v>3.2376159808574503</v>
      </c>
      <c r="J92" s="227">
        <f>10*LOG10(J91/(D91+G91))</f>
        <v>-115.10774225511959</v>
      </c>
      <c r="K92" s="34">
        <f>10*LOG10(K91/(E91+H91))</f>
        <v>3.2376159808574503</v>
      </c>
      <c r="L92" s="173">
        <f>10*LOG10(L91/(F91+I91))</f>
        <v>-3.5472551214720398</v>
      </c>
      <c r="M92" s="8"/>
      <c r="N92" s="8"/>
      <c r="O92" s="8"/>
      <c r="P92" s="8"/>
      <c r="Q92" s="22"/>
    </row>
    <row r="93" spans="1:17">
      <c r="A93" s="161" t="s">
        <v>53</v>
      </c>
      <c r="B93" s="20" t="s">
        <v>39</v>
      </c>
      <c r="C93" s="20"/>
      <c r="D93" s="112"/>
      <c r="E93" s="18"/>
      <c r="F93" s="20"/>
      <c r="G93" s="172">
        <f>D88+G88+10*LOG($D5/15)</f>
        <v>-82</v>
      </c>
      <c r="H93" s="34">
        <f>E88+H88+10*LOG($D5/15)</f>
        <v>-85</v>
      </c>
      <c r="I93" s="34">
        <f>F88+I88+10*LOG($D5/15)</f>
        <v>-81.55</v>
      </c>
      <c r="J93" s="227">
        <f>D88+J88+10*LOG($D5/15)</f>
        <v>-197</v>
      </c>
      <c r="K93" s="34">
        <f>E88+K88+10*LOG($D5/15)</f>
        <v>-81.55</v>
      </c>
      <c r="L93" s="173">
        <f>F88+L88+10*LOG($D5/15)</f>
        <v>-85</v>
      </c>
      <c r="M93" s="8"/>
      <c r="N93" s="8"/>
      <c r="O93" s="8"/>
      <c r="P93" s="8"/>
      <c r="Q93" s="22"/>
    </row>
    <row r="94" spans="1:17">
      <c r="A94" s="232" t="s">
        <v>103</v>
      </c>
      <c r="B94" s="20" t="s">
        <v>4</v>
      </c>
      <c r="C94" s="20"/>
      <c r="D94" s="112"/>
      <c r="E94" s="18"/>
      <c r="F94" s="20"/>
      <c r="G94" s="150">
        <f>G93-C84</f>
        <v>58</v>
      </c>
      <c r="H94" s="23">
        <f>H93-C84</f>
        <v>55</v>
      </c>
      <c r="I94" s="23">
        <f>I93-C84</f>
        <v>58.45</v>
      </c>
      <c r="J94" s="225">
        <f>J93-C84</f>
        <v>-57</v>
      </c>
      <c r="K94" s="23">
        <f>K93-C84</f>
        <v>58.45</v>
      </c>
      <c r="L94" s="141">
        <f>L93-C84</f>
        <v>55</v>
      </c>
      <c r="M94" s="8"/>
      <c r="N94" s="8"/>
      <c r="O94" s="8"/>
      <c r="P94" s="8"/>
      <c r="Q94" s="22"/>
    </row>
    <row r="95" spans="1:17">
      <c r="A95" t="s">
        <v>119</v>
      </c>
      <c r="B95" s="20" t="s">
        <v>4</v>
      </c>
      <c r="C95" s="20"/>
      <c r="D95" s="112"/>
      <c r="E95" s="18"/>
      <c r="F95" s="20"/>
      <c r="G95" s="150">
        <f>G94-C85</f>
        <v>-2</v>
      </c>
      <c r="H95" s="23">
        <f>H94-C85</f>
        <v>-5</v>
      </c>
      <c r="I95" s="23">
        <f>I94-C85</f>
        <v>-1.5499999999999972</v>
      </c>
      <c r="J95" s="225"/>
      <c r="K95" s="23"/>
      <c r="L95" s="141"/>
      <c r="M95" s="8"/>
      <c r="N95" s="8"/>
      <c r="O95" s="8"/>
      <c r="P95" s="8"/>
      <c r="Q95" s="22"/>
    </row>
    <row r="96" spans="1:17">
      <c r="A96" t="s">
        <v>116</v>
      </c>
      <c r="B96" s="20" t="s">
        <v>4</v>
      </c>
      <c r="C96" s="20"/>
      <c r="D96" s="112"/>
      <c r="E96" s="18"/>
      <c r="F96" s="20"/>
      <c r="G96" s="150"/>
      <c r="H96" s="23"/>
      <c r="I96" s="23"/>
      <c r="J96" s="225">
        <f>J94-C85</f>
        <v>-117</v>
      </c>
      <c r="K96" s="23">
        <f>K94-C85</f>
        <v>-1.5499999999999972</v>
      </c>
      <c r="L96" s="141">
        <f>L94-C85</f>
        <v>-5</v>
      </c>
      <c r="M96" s="8"/>
      <c r="N96" s="8"/>
      <c r="O96" s="8"/>
      <c r="P96" s="8"/>
      <c r="Q96" s="22"/>
    </row>
    <row r="97" spans="1:17" ht="13.8" thickBot="1">
      <c r="A97" s="136" t="s">
        <v>96</v>
      </c>
      <c r="B97" s="91" t="s">
        <v>4</v>
      </c>
      <c r="C97" s="91"/>
      <c r="D97" s="149"/>
      <c r="E97" s="192"/>
      <c r="F97" s="91"/>
      <c r="G97" s="228">
        <f>G93-J93</f>
        <v>115</v>
      </c>
      <c r="H97" s="193">
        <f>H93-K93</f>
        <v>-3.4500000000000028</v>
      </c>
      <c r="I97" s="193">
        <f>I93-L93</f>
        <v>3.4500000000000028</v>
      </c>
      <c r="J97" s="224">
        <f>J93-G93</f>
        <v>-115</v>
      </c>
      <c r="K97" s="84">
        <f>K93-H93</f>
        <v>3.4500000000000028</v>
      </c>
      <c r="L97" s="151">
        <f>L93-I93</f>
        <v>-3.4500000000000028</v>
      </c>
      <c r="M97" s="8"/>
      <c r="N97" s="8"/>
      <c r="O97" s="8"/>
      <c r="P97" s="8"/>
      <c r="Q97" s="22"/>
    </row>
    <row r="98" spans="1:17">
      <c r="A98" s="87"/>
      <c r="B98" s="64"/>
      <c r="C98" s="64"/>
      <c r="D98" s="64"/>
      <c r="E98" s="64"/>
      <c r="F98" s="64"/>
      <c r="G98" s="64"/>
      <c r="H98" s="64"/>
      <c r="I98" s="64"/>
      <c r="J98" s="64"/>
      <c r="K98" s="69"/>
      <c r="L98" s="69"/>
      <c r="M98" s="69"/>
      <c r="N98" s="69"/>
      <c r="O98" s="69"/>
      <c r="P98" s="69"/>
      <c r="Q98" s="69"/>
    </row>
    <row r="99" spans="1:17" s="65" customFormat="1" ht="12" thickBot="1">
      <c r="A99" s="70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</row>
    <row r="100" spans="1:17" s="65" customFormat="1">
      <c r="A100" s="9" t="s">
        <v>28</v>
      </c>
      <c r="B100" s="11"/>
      <c r="C100" s="117"/>
      <c r="D100" s="239" t="s">
        <v>31</v>
      </c>
      <c r="E100" s="240"/>
      <c r="F100" s="241"/>
      <c r="G100" s="239" t="s">
        <v>92</v>
      </c>
      <c r="H100" s="240"/>
      <c r="I100" s="241"/>
      <c r="J100" s="239" t="s">
        <v>46</v>
      </c>
      <c r="K100" s="240"/>
      <c r="L100" s="241"/>
      <c r="M100" s="242" t="s">
        <v>18</v>
      </c>
      <c r="N100" s="243"/>
      <c r="O100" s="244"/>
      <c r="P100" s="99" t="s">
        <v>66</v>
      </c>
      <c r="Q100" s="13" t="s">
        <v>65</v>
      </c>
    </row>
    <row r="101" spans="1:17">
      <c r="A101" s="30"/>
      <c r="B101" s="18"/>
      <c r="C101" s="96"/>
      <c r="D101" s="144" t="s">
        <v>47</v>
      </c>
      <c r="E101" s="190" t="s">
        <v>48</v>
      </c>
      <c r="F101" s="115" t="s">
        <v>68</v>
      </c>
      <c r="G101" s="144" t="s">
        <v>47</v>
      </c>
      <c r="H101" s="190" t="s">
        <v>48</v>
      </c>
      <c r="I101" s="115" t="s">
        <v>68</v>
      </c>
      <c r="J101" s="144" t="s">
        <v>47</v>
      </c>
      <c r="K101" s="190" t="s">
        <v>48</v>
      </c>
      <c r="L101" s="115" t="s">
        <v>68</v>
      </c>
      <c r="M101" s="144" t="s">
        <v>47</v>
      </c>
      <c r="N101" s="190" t="s">
        <v>48</v>
      </c>
      <c r="O101" s="115" t="s">
        <v>68</v>
      </c>
      <c r="P101" s="95"/>
      <c r="Q101" s="145"/>
    </row>
    <row r="102" spans="1:17">
      <c r="A102" s="30"/>
      <c r="B102" s="18"/>
      <c r="C102" s="96"/>
      <c r="D102" s="80"/>
      <c r="E102" s="26"/>
      <c r="F102" s="146"/>
      <c r="G102" s="80"/>
      <c r="H102" s="26"/>
      <c r="I102" s="146"/>
      <c r="J102" s="80"/>
      <c r="K102" s="26"/>
      <c r="L102" s="146"/>
      <c r="M102" s="16"/>
      <c r="N102" s="17"/>
      <c r="O102" s="162"/>
      <c r="P102" s="95"/>
      <c r="Q102" s="54"/>
    </row>
    <row r="103" spans="1:17">
      <c r="A103" s="36" t="s">
        <v>86</v>
      </c>
      <c r="B103" s="37" t="s">
        <v>4</v>
      </c>
      <c r="C103" s="118"/>
      <c r="D103" s="50"/>
      <c r="E103" s="198"/>
      <c r="F103" s="174"/>
      <c r="G103" s="92">
        <f>G104-M104</f>
        <v>15.699999999453267</v>
      </c>
      <c r="H103" s="203">
        <f>H104-N104</f>
        <v>-3.9663534765068182</v>
      </c>
      <c r="I103" s="179">
        <f>I104-O104</f>
        <v>2.823352543169662</v>
      </c>
      <c r="J103" s="50"/>
      <c r="K103" s="198"/>
      <c r="L103" s="174"/>
      <c r="M103" s="50"/>
      <c r="N103" s="198"/>
      <c r="O103" s="174"/>
      <c r="P103" s="128">
        <v>-4</v>
      </c>
      <c r="Q103" s="129" t="s">
        <v>84</v>
      </c>
    </row>
    <row r="104" spans="1:17">
      <c r="A104" s="39" t="s">
        <v>87</v>
      </c>
      <c r="B104" s="37" t="s">
        <v>4</v>
      </c>
      <c r="C104" s="118"/>
      <c r="D104" s="50"/>
      <c r="E104" s="198"/>
      <c r="F104" s="174"/>
      <c r="G104" s="50">
        <f>G92</f>
        <v>15.999999999453268</v>
      </c>
      <c r="H104" s="198">
        <f>H92</f>
        <v>-3.5472551214720398</v>
      </c>
      <c r="I104" s="198">
        <f>I92</f>
        <v>3.2376159808574503</v>
      </c>
      <c r="J104" s="50"/>
      <c r="K104" s="198"/>
      <c r="L104" s="174"/>
      <c r="M104" s="184">
        <f>M41</f>
        <v>0.3</v>
      </c>
      <c r="N104" s="205">
        <f>N41</f>
        <v>0.41909835503477838</v>
      </c>
      <c r="O104" s="205">
        <f>O41</f>
        <v>0.41426343768778845</v>
      </c>
      <c r="P104" s="127"/>
      <c r="Q104" s="22"/>
    </row>
    <row r="105" spans="1:17">
      <c r="A105" s="36" t="s">
        <v>88</v>
      </c>
      <c r="B105" s="37" t="s">
        <v>4</v>
      </c>
      <c r="C105" s="118"/>
      <c r="D105" s="50"/>
      <c r="E105" s="198"/>
      <c r="F105" s="174"/>
      <c r="G105" s="50">
        <f>G104+M104</f>
        <v>16.299999999453266</v>
      </c>
      <c r="H105" s="198">
        <f>H104+N104</f>
        <v>-3.1281567664372614</v>
      </c>
      <c r="I105" s="198">
        <f>I104+O104</f>
        <v>3.6518794185452386</v>
      </c>
      <c r="J105" s="50"/>
      <c r="K105" s="198"/>
      <c r="L105" s="174"/>
      <c r="M105" s="50"/>
      <c r="N105" s="198"/>
      <c r="O105" s="174"/>
      <c r="P105" s="126"/>
      <c r="Q105" s="22"/>
    </row>
    <row r="106" spans="1:17">
      <c r="A106" s="44"/>
      <c r="B106" s="26"/>
      <c r="C106" s="105"/>
      <c r="D106" s="47"/>
      <c r="E106" s="24"/>
      <c r="F106" s="130"/>
      <c r="G106" s="47"/>
      <c r="H106" s="24"/>
      <c r="I106" s="130"/>
      <c r="J106" s="47"/>
      <c r="K106" s="24"/>
      <c r="L106" s="130"/>
      <c r="M106" s="170"/>
      <c r="N106" s="75"/>
      <c r="O106" s="171"/>
      <c r="P106" s="100"/>
      <c r="Q106" s="22"/>
    </row>
    <row r="107" spans="1:17">
      <c r="A107" s="36" t="s">
        <v>89</v>
      </c>
      <c r="B107" s="93" t="s">
        <v>39</v>
      </c>
      <c r="C107" s="118"/>
      <c r="D107" s="51"/>
      <c r="E107" s="199"/>
      <c r="F107" s="176"/>
      <c r="G107" s="102">
        <f>G108-M108</f>
        <v>-83.529705854077832</v>
      </c>
      <c r="H107" s="204">
        <f>H108-N108</f>
        <v>-86.529705854077832</v>
      </c>
      <c r="I107" s="179">
        <f>I108-O108</f>
        <v>-83.079705854077829</v>
      </c>
      <c r="J107" s="50"/>
      <c r="K107" s="198"/>
      <c r="L107" s="174"/>
      <c r="M107" s="186"/>
      <c r="N107" s="207"/>
      <c r="O107" s="187"/>
      <c r="P107" s="221">
        <v>-120.5</v>
      </c>
      <c r="Q107" s="222" t="s">
        <v>83</v>
      </c>
    </row>
    <row r="108" spans="1:17">
      <c r="A108" s="39" t="s">
        <v>90</v>
      </c>
      <c r="B108" s="93" t="s">
        <v>39</v>
      </c>
      <c r="C108" s="118"/>
      <c r="D108" s="51"/>
      <c r="E108" s="199"/>
      <c r="F108" s="176"/>
      <c r="G108" s="210">
        <f>G93</f>
        <v>-82</v>
      </c>
      <c r="H108" s="212">
        <f>H93</f>
        <v>-85</v>
      </c>
      <c r="I108" s="212">
        <f>I93</f>
        <v>-81.55</v>
      </c>
      <c r="J108" s="210"/>
      <c r="K108" s="198"/>
      <c r="L108" s="174"/>
      <c r="M108" s="184">
        <f>M45</f>
        <v>1.5297058540778354</v>
      </c>
      <c r="N108" s="205">
        <f>N45</f>
        <v>1.5297058540778354</v>
      </c>
      <c r="O108" s="205">
        <f>O45</f>
        <v>1.5297058540778354</v>
      </c>
      <c r="P108" s="127"/>
      <c r="Q108" s="54"/>
    </row>
    <row r="109" spans="1:17">
      <c r="A109" s="36" t="s">
        <v>91</v>
      </c>
      <c r="B109" s="93" t="s">
        <v>39</v>
      </c>
      <c r="C109" s="118"/>
      <c r="D109" s="51"/>
      <c r="E109" s="199"/>
      <c r="F109" s="176"/>
      <c r="G109" s="50">
        <f>G108+M108</f>
        <v>-80.470294145922168</v>
      </c>
      <c r="H109" s="198">
        <f>H108+N108</f>
        <v>-83.470294145922168</v>
      </c>
      <c r="I109" s="198">
        <f>I108+O108</f>
        <v>-80.020294145922165</v>
      </c>
      <c r="J109" s="50"/>
      <c r="K109" s="198"/>
      <c r="L109" s="174"/>
      <c r="M109" s="186"/>
      <c r="N109" s="207"/>
      <c r="O109" s="187"/>
      <c r="P109" s="126"/>
      <c r="Q109" s="54"/>
    </row>
    <row r="110" spans="1:17">
      <c r="A110" s="71"/>
      <c r="B110" s="94"/>
      <c r="C110" s="105"/>
      <c r="D110" s="44"/>
      <c r="E110" s="200"/>
      <c r="F110" s="177"/>
      <c r="G110" s="47"/>
      <c r="H110" s="24"/>
      <c r="I110" s="130"/>
      <c r="J110" s="47"/>
      <c r="K110" s="24"/>
      <c r="L110" s="130"/>
      <c r="M110" s="188"/>
      <c r="N110" s="208"/>
      <c r="O110" s="189"/>
      <c r="P110" s="97"/>
      <c r="Q110" s="58"/>
    </row>
    <row r="111" spans="1:17" s="49" customFormat="1">
      <c r="A111" s="36" t="s">
        <v>58</v>
      </c>
      <c r="B111" s="37" t="s">
        <v>4</v>
      </c>
      <c r="C111" s="118"/>
      <c r="D111" s="50"/>
      <c r="E111" s="198"/>
      <c r="F111" s="174"/>
      <c r="G111" s="50"/>
      <c r="H111" s="198"/>
      <c r="I111" s="174"/>
      <c r="J111" s="50"/>
      <c r="K111" s="203">
        <f>K112-N112</f>
        <v>2.823352543169662</v>
      </c>
      <c r="L111" s="179">
        <f>L112-O112</f>
        <v>-3.9663534765068182</v>
      </c>
      <c r="M111" s="50"/>
      <c r="N111" s="198"/>
      <c r="O111" s="174"/>
      <c r="P111" s="128">
        <v>-4</v>
      </c>
      <c r="Q111" s="129" t="s">
        <v>84</v>
      </c>
    </row>
    <row r="112" spans="1:17" s="49" customFormat="1">
      <c r="A112" s="39" t="s">
        <v>59</v>
      </c>
      <c r="B112" s="37" t="s">
        <v>4</v>
      </c>
      <c r="C112" s="118"/>
      <c r="D112" s="50"/>
      <c r="E112" s="198"/>
      <c r="F112" s="174"/>
      <c r="G112" s="50"/>
      <c r="H112" s="198"/>
      <c r="I112" s="174"/>
      <c r="J112" s="50"/>
      <c r="K112" s="212">
        <f>K92</f>
        <v>3.2376159808574503</v>
      </c>
      <c r="L112" s="212">
        <f>L92</f>
        <v>-3.5472551214720398</v>
      </c>
      <c r="M112" s="184">
        <f>M49</f>
        <v>0.41909835503477838</v>
      </c>
      <c r="N112" s="205">
        <f>N49</f>
        <v>0.41426343768778845</v>
      </c>
      <c r="O112" s="205">
        <f>O49</f>
        <v>0.41909835503477838</v>
      </c>
      <c r="P112" s="127"/>
      <c r="Q112" s="22"/>
    </row>
    <row r="113" spans="1:17" s="49" customFormat="1">
      <c r="A113" s="36" t="s">
        <v>60</v>
      </c>
      <c r="B113" s="37" t="s">
        <v>4</v>
      </c>
      <c r="C113" s="118"/>
      <c r="D113" s="50"/>
      <c r="E113" s="198"/>
      <c r="F113" s="174"/>
      <c r="G113" s="50"/>
      <c r="H113" s="198"/>
      <c r="I113" s="174"/>
      <c r="J113" s="50"/>
      <c r="K113" s="198">
        <f>K112+N112</f>
        <v>3.6518794185452386</v>
      </c>
      <c r="L113" s="198">
        <f>L112+O112</f>
        <v>-3.1281567664372614</v>
      </c>
      <c r="M113" s="50"/>
      <c r="N113" s="198"/>
      <c r="O113" s="174"/>
      <c r="P113" s="126"/>
      <c r="Q113" s="22"/>
    </row>
    <row r="114" spans="1:17" s="49" customFormat="1">
      <c r="A114" s="44"/>
      <c r="B114" s="26"/>
      <c r="C114" s="105"/>
      <c r="D114" s="47"/>
      <c r="E114" s="24"/>
      <c r="F114" s="130"/>
      <c r="G114" s="47"/>
      <c r="H114" s="24"/>
      <c r="I114" s="130"/>
      <c r="J114" s="47"/>
      <c r="K114" s="24"/>
      <c r="L114" s="130"/>
      <c r="M114" s="170"/>
      <c r="N114" s="75"/>
      <c r="O114" s="171"/>
      <c r="P114" s="100"/>
      <c r="Q114" s="22"/>
    </row>
    <row r="115" spans="1:17" s="49" customFormat="1">
      <c r="A115" s="36" t="s">
        <v>61</v>
      </c>
      <c r="B115" s="93" t="s">
        <v>39</v>
      </c>
      <c r="C115" s="118"/>
      <c r="D115" s="51"/>
      <c r="E115" s="199"/>
      <c r="F115" s="176"/>
      <c r="G115" s="50"/>
      <c r="H115" s="198"/>
      <c r="I115" s="174"/>
      <c r="J115" s="50"/>
      <c r="K115" s="204">
        <f>K116-N116</f>
        <v>-83.079705854077829</v>
      </c>
      <c r="L115" s="179">
        <f>L116-O116</f>
        <v>-86.529705854077832</v>
      </c>
      <c r="M115" s="186"/>
      <c r="N115" s="207"/>
      <c r="O115" s="187"/>
      <c r="P115" s="221">
        <v>-120.5</v>
      </c>
      <c r="Q115" s="222" t="s">
        <v>83</v>
      </c>
    </row>
    <row r="116" spans="1:17" s="49" customFormat="1">
      <c r="A116" s="39" t="s">
        <v>62</v>
      </c>
      <c r="B116" s="93" t="s">
        <v>39</v>
      </c>
      <c r="C116" s="118"/>
      <c r="D116" s="51"/>
      <c r="E116" s="199"/>
      <c r="F116" s="176"/>
      <c r="G116" s="50"/>
      <c r="H116" s="198"/>
      <c r="I116" s="174"/>
      <c r="J116" s="50"/>
      <c r="K116" s="212">
        <f>K93</f>
        <v>-81.55</v>
      </c>
      <c r="L116" s="212">
        <f>L93</f>
        <v>-85</v>
      </c>
      <c r="M116" s="184">
        <f>M53</f>
        <v>1.5297058540778354</v>
      </c>
      <c r="N116" s="205">
        <f>N53</f>
        <v>1.5297058540778354</v>
      </c>
      <c r="O116" s="205">
        <f>O53</f>
        <v>1.5297058540778354</v>
      </c>
      <c r="P116" s="127"/>
      <c r="Q116" s="54"/>
    </row>
    <row r="117" spans="1:17" s="49" customFormat="1">
      <c r="A117" s="36" t="s">
        <v>63</v>
      </c>
      <c r="B117" s="93" t="s">
        <v>39</v>
      </c>
      <c r="C117" s="118"/>
      <c r="D117" s="51"/>
      <c r="E117" s="199"/>
      <c r="F117" s="176"/>
      <c r="G117" s="50"/>
      <c r="H117" s="198"/>
      <c r="I117" s="174"/>
      <c r="J117" s="50"/>
      <c r="K117" s="198">
        <f>K116+N116</f>
        <v>-80.020294145922165</v>
      </c>
      <c r="L117" s="198">
        <f>L116+O116</f>
        <v>-83.470294145922168</v>
      </c>
      <c r="M117" s="186"/>
      <c r="N117" s="207"/>
      <c r="O117" s="187"/>
      <c r="P117" s="126"/>
      <c r="Q117" s="54"/>
    </row>
    <row r="118" spans="1:17" s="49" customFormat="1">
      <c r="A118" s="71"/>
      <c r="B118" s="94"/>
      <c r="C118" s="105"/>
      <c r="D118" s="44"/>
      <c r="E118" s="200"/>
      <c r="F118" s="177"/>
      <c r="G118" s="47"/>
      <c r="H118" s="24"/>
      <c r="I118" s="130"/>
      <c r="J118" s="47"/>
      <c r="K118" s="24"/>
      <c r="L118" s="24"/>
      <c r="M118" s="188"/>
      <c r="N118" s="208"/>
      <c r="O118" s="189"/>
      <c r="P118" s="97"/>
      <c r="Q118" s="58"/>
    </row>
    <row r="119" spans="1:17" s="49" customFormat="1">
      <c r="A119" s="36" t="s">
        <v>120</v>
      </c>
      <c r="B119" s="37" t="s">
        <v>4</v>
      </c>
      <c r="C119" s="118"/>
      <c r="D119" s="51"/>
      <c r="E119" s="199"/>
      <c r="F119" s="176"/>
      <c r="G119" s="50"/>
      <c r="H119" s="198">
        <f>H120-N120</f>
        <v>-6.5297058540778359</v>
      </c>
      <c r="I119" s="174"/>
      <c r="J119" s="50"/>
      <c r="K119" s="198"/>
      <c r="L119" s="198"/>
      <c r="M119" s="186"/>
      <c r="N119" s="207"/>
      <c r="O119" s="187"/>
      <c r="P119" s="128">
        <v>-3</v>
      </c>
      <c r="Q119" s="129" t="s">
        <v>126</v>
      </c>
    </row>
    <row r="120" spans="1:17" s="49" customFormat="1">
      <c r="A120" s="39" t="s">
        <v>121</v>
      </c>
      <c r="B120" s="37" t="s">
        <v>4</v>
      </c>
      <c r="C120" s="118"/>
      <c r="D120" s="51"/>
      <c r="E120" s="199"/>
      <c r="F120" s="176"/>
      <c r="G120" s="50"/>
      <c r="H120" s="198">
        <f>H95</f>
        <v>-5</v>
      </c>
      <c r="I120" s="174"/>
      <c r="J120" s="50"/>
      <c r="K120" s="198"/>
      <c r="L120" s="198"/>
      <c r="M120" s="186"/>
      <c r="N120" s="205">
        <f>N57</f>
        <v>1.5297058540778354</v>
      </c>
      <c r="O120" s="187"/>
      <c r="P120" s="126"/>
      <c r="Q120" s="54"/>
    </row>
    <row r="121" spans="1:17" s="49" customFormat="1">
      <c r="A121" s="36" t="s">
        <v>122</v>
      </c>
      <c r="B121" s="37" t="s">
        <v>4</v>
      </c>
      <c r="C121" s="118"/>
      <c r="D121" s="51"/>
      <c r="E121" s="199"/>
      <c r="F121" s="176"/>
      <c r="G121" s="50"/>
      <c r="H121" s="204">
        <f>H120+N120</f>
        <v>-3.4702941459221646</v>
      </c>
      <c r="I121" s="174"/>
      <c r="J121" s="50"/>
      <c r="K121" s="198"/>
      <c r="L121" s="198"/>
      <c r="M121" s="186"/>
      <c r="N121" s="207"/>
      <c r="O121" s="187"/>
      <c r="P121" s="126"/>
      <c r="Q121" s="54"/>
    </row>
    <row r="122" spans="1:17" s="49" customFormat="1">
      <c r="A122" s="71"/>
      <c r="B122" s="26"/>
      <c r="C122" s="105"/>
      <c r="D122" s="44"/>
      <c r="E122" s="200"/>
      <c r="F122" s="177"/>
      <c r="G122" s="44"/>
      <c r="H122" s="200"/>
      <c r="I122" s="177"/>
      <c r="J122" s="44"/>
      <c r="K122" s="24"/>
      <c r="L122" s="130"/>
      <c r="M122" s="188"/>
      <c r="N122" s="208"/>
      <c r="O122" s="189"/>
      <c r="P122" s="103"/>
      <c r="Q122" s="54"/>
    </row>
    <row r="123" spans="1:17" s="49" customFormat="1" ht="12.9" customHeight="1">
      <c r="A123" s="36" t="s">
        <v>123</v>
      </c>
      <c r="B123" s="37" t="s">
        <v>4</v>
      </c>
      <c r="C123" s="125"/>
      <c r="D123" s="50"/>
      <c r="E123" s="199"/>
      <c r="F123" s="176"/>
      <c r="G123" s="50"/>
      <c r="H123" s="198"/>
      <c r="I123" s="174">
        <f>I124-O124</f>
        <v>-6.5297058540778359</v>
      </c>
      <c r="J123" s="50"/>
      <c r="K123" s="198"/>
      <c r="L123" s="174"/>
      <c r="M123" s="186"/>
      <c r="N123" s="207"/>
      <c r="O123" s="187"/>
      <c r="P123" s="128">
        <v>-3</v>
      </c>
      <c r="Q123" s="129" t="s">
        <v>126</v>
      </c>
    </row>
    <row r="124" spans="1:17" s="49" customFormat="1">
      <c r="A124" s="39" t="s">
        <v>124</v>
      </c>
      <c r="B124" s="37" t="s">
        <v>4</v>
      </c>
      <c r="C124" s="125"/>
      <c r="D124" s="50"/>
      <c r="E124" s="199"/>
      <c r="F124" s="176"/>
      <c r="G124" s="50"/>
      <c r="H124" s="198"/>
      <c r="I124" s="174">
        <f>L96</f>
        <v>-5</v>
      </c>
      <c r="J124" s="50"/>
      <c r="K124" s="198"/>
      <c r="L124" s="174"/>
      <c r="M124" s="184"/>
      <c r="N124" s="205"/>
      <c r="O124" s="205">
        <f>O61</f>
        <v>1.5297058540778354</v>
      </c>
      <c r="P124" s="127"/>
      <c r="Q124" s="54"/>
    </row>
    <row r="125" spans="1:17" s="49" customFormat="1">
      <c r="A125" s="36" t="s">
        <v>125</v>
      </c>
      <c r="B125" s="37" t="s">
        <v>4</v>
      </c>
      <c r="C125" s="125"/>
      <c r="D125" s="210"/>
      <c r="E125" s="199"/>
      <c r="F125" s="176"/>
      <c r="G125" s="50"/>
      <c r="H125" s="198"/>
      <c r="I125" s="204">
        <f>I124+O124</f>
        <v>-3.4702941459221646</v>
      </c>
      <c r="J125" s="50"/>
      <c r="K125" s="198"/>
      <c r="L125" s="174"/>
      <c r="M125" s="186"/>
      <c r="N125" s="207"/>
      <c r="O125" s="187"/>
      <c r="P125" s="127"/>
      <c r="Q125" s="54"/>
    </row>
    <row r="126" spans="1:17" s="49" customFormat="1">
      <c r="A126" s="71"/>
      <c r="B126" s="26"/>
      <c r="C126" s="238"/>
      <c r="D126" s="47"/>
      <c r="E126" s="200"/>
      <c r="F126" s="177"/>
      <c r="G126" s="47"/>
      <c r="H126" s="24"/>
      <c r="I126" s="24"/>
      <c r="J126" s="47"/>
      <c r="K126" s="24"/>
      <c r="L126" s="130"/>
      <c r="M126" s="188"/>
      <c r="N126" s="208"/>
      <c r="O126" s="189"/>
      <c r="P126" s="101"/>
      <c r="Q126" s="58"/>
    </row>
    <row r="127" spans="1:17" s="49" customFormat="1">
      <c r="A127" s="36" t="s">
        <v>80</v>
      </c>
      <c r="B127" s="37" t="s">
        <v>4</v>
      </c>
      <c r="C127" s="118"/>
      <c r="D127" s="51"/>
      <c r="E127" s="199"/>
      <c r="F127" s="176"/>
      <c r="G127" s="50"/>
      <c r="H127" s="198"/>
      <c r="I127" s="174"/>
      <c r="J127" s="50"/>
      <c r="K127" s="198"/>
      <c r="L127" s="203">
        <f>L128-O128</f>
        <v>3.0257359312880743</v>
      </c>
      <c r="M127" s="186"/>
      <c r="N127" s="207"/>
      <c r="O127" s="187"/>
      <c r="P127" s="128">
        <v>3</v>
      </c>
      <c r="Q127" s="129" t="s">
        <v>85</v>
      </c>
    </row>
    <row r="128" spans="1:17" s="49" customFormat="1">
      <c r="A128" s="39" t="s">
        <v>81</v>
      </c>
      <c r="B128" s="37" t="s">
        <v>4</v>
      </c>
      <c r="C128" s="118"/>
      <c r="D128" s="51"/>
      <c r="E128" s="199"/>
      <c r="F128" s="176"/>
      <c r="G128" s="50"/>
      <c r="H128" s="198"/>
      <c r="I128" s="174"/>
      <c r="J128" s="50"/>
      <c r="K128" s="198"/>
      <c r="L128" s="174">
        <f>I97</f>
        <v>3.4500000000000028</v>
      </c>
      <c r="M128" s="186"/>
      <c r="N128" s="205"/>
      <c r="O128" s="205">
        <f>O65</f>
        <v>0.42426406871192851</v>
      </c>
      <c r="P128" s="126"/>
      <c r="Q128" s="54"/>
    </row>
    <row r="129" spans="1:17" s="49" customFormat="1">
      <c r="A129" s="36" t="s">
        <v>82</v>
      </c>
      <c r="B129" s="37" t="s">
        <v>4</v>
      </c>
      <c r="C129" s="118"/>
      <c r="D129" s="51"/>
      <c r="E129" s="199"/>
      <c r="F129" s="176"/>
      <c r="G129" s="50"/>
      <c r="H129" s="198"/>
      <c r="I129" s="174"/>
      <c r="J129" s="50"/>
      <c r="K129" s="198"/>
      <c r="L129" s="174">
        <f>L128+O128</f>
        <v>3.8742640687119314</v>
      </c>
      <c r="M129" s="186"/>
      <c r="N129" s="207"/>
      <c r="O129" s="187"/>
      <c r="P129" s="126"/>
      <c r="Q129" s="54"/>
    </row>
    <row r="130" spans="1:17" s="49" customFormat="1">
      <c r="A130" s="71"/>
      <c r="B130" s="26"/>
      <c r="C130" s="105"/>
      <c r="D130" s="47"/>
      <c r="E130" s="24"/>
      <c r="F130" s="130"/>
      <c r="G130" s="47"/>
      <c r="H130" s="24"/>
      <c r="I130" s="130"/>
      <c r="J130" s="47"/>
      <c r="K130" s="24"/>
      <c r="L130" s="130"/>
      <c r="M130" s="188"/>
      <c r="N130" s="208"/>
      <c r="O130" s="189"/>
      <c r="P130" s="103"/>
      <c r="Q130" s="58"/>
    </row>
    <row r="131" spans="1:17" s="49" customFormat="1">
      <c r="A131" s="36" t="s">
        <v>79</v>
      </c>
      <c r="B131" s="37" t="s">
        <v>4</v>
      </c>
      <c r="C131" s="118"/>
      <c r="D131" s="50"/>
      <c r="E131" s="198"/>
      <c r="F131" s="174"/>
      <c r="G131" s="50"/>
      <c r="H131" s="198"/>
      <c r="I131" s="174"/>
      <c r="J131" s="50"/>
      <c r="K131" s="203">
        <f>K132-N132</f>
        <v>3.0257359312880743</v>
      </c>
      <c r="L131" s="174"/>
      <c r="M131" s="186"/>
      <c r="N131" s="207"/>
      <c r="O131" s="187"/>
      <c r="P131" s="128">
        <v>3</v>
      </c>
      <c r="Q131" s="129" t="s">
        <v>85</v>
      </c>
    </row>
    <row r="132" spans="1:17" s="49" customFormat="1">
      <c r="A132" s="39" t="s">
        <v>78</v>
      </c>
      <c r="B132" s="37" t="s">
        <v>4</v>
      </c>
      <c r="C132" s="118"/>
      <c r="D132" s="50"/>
      <c r="E132" s="198"/>
      <c r="F132" s="174"/>
      <c r="G132" s="50"/>
      <c r="H132" s="198"/>
      <c r="I132" s="174"/>
      <c r="J132" s="50"/>
      <c r="K132" s="198">
        <f>K97</f>
        <v>3.4500000000000028</v>
      </c>
      <c r="L132" s="174"/>
      <c r="M132" s="184">
        <f>M69</f>
        <v>0.42426406871192851</v>
      </c>
      <c r="N132" s="205">
        <f>N69</f>
        <v>0.42426406871192851</v>
      </c>
      <c r="O132" s="205">
        <f>O69</f>
        <v>0.42426406871192851</v>
      </c>
      <c r="P132" s="127"/>
      <c r="Q132" s="58"/>
    </row>
    <row r="133" spans="1:17" s="49" customFormat="1">
      <c r="A133" s="36" t="s">
        <v>77</v>
      </c>
      <c r="B133" s="37" t="s">
        <v>4</v>
      </c>
      <c r="C133" s="118"/>
      <c r="D133" s="50"/>
      <c r="E133" s="198"/>
      <c r="F133" s="174"/>
      <c r="G133" s="50"/>
      <c r="H133" s="198"/>
      <c r="I133" s="174"/>
      <c r="J133" s="50"/>
      <c r="K133" s="212">
        <f>K132+N132</f>
        <v>3.8742640687119314</v>
      </c>
      <c r="L133" s="211"/>
      <c r="M133" s="186"/>
      <c r="N133" s="207"/>
      <c r="O133" s="187"/>
      <c r="P133" s="126"/>
      <c r="Q133" s="58"/>
    </row>
    <row r="134" spans="1:17" s="49" customFormat="1">
      <c r="A134" s="44"/>
      <c r="B134" s="26"/>
      <c r="C134" s="105"/>
      <c r="D134" s="44"/>
      <c r="E134" s="200"/>
      <c r="F134" s="177"/>
      <c r="G134" s="44"/>
      <c r="H134" s="200"/>
      <c r="I134" s="177"/>
      <c r="J134" s="44"/>
      <c r="K134" s="24"/>
      <c r="L134" s="130"/>
      <c r="M134" s="19"/>
      <c r="N134" s="8"/>
      <c r="O134" s="60"/>
      <c r="P134" s="54"/>
      <c r="Q134" s="54"/>
    </row>
    <row r="135" spans="1:17" ht="13.8" thickBot="1">
      <c r="A135" s="52" t="s">
        <v>13</v>
      </c>
      <c r="B135" s="53"/>
      <c r="C135" s="134"/>
      <c r="D135" s="135"/>
      <c r="E135" s="201"/>
      <c r="F135" s="178"/>
      <c r="G135" s="135"/>
      <c r="H135" s="201"/>
      <c r="I135" s="178"/>
      <c r="J135" s="135"/>
      <c r="K135" s="85"/>
      <c r="L135" s="175"/>
      <c r="M135" s="180"/>
      <c r="N135" s="209"/>
      <c r="O135" s="181"/>
      <c r="P135" s="104"/>
      <c r="Q135" s="62" t="s">
        <v>14</v>
      </c>
    </row>
  </sheetData>
  <sortState xmlns:xlrd2="http://schemas.microsoft.com/office/spreadsheetml/2017/richdata2" ref="K89:Q91">
    <sortCondition sortBy="fontColor" ref="L89" dxfId="34"/>
  </sortState>
  <mergeCells count="22">
    <mergeCell ref="G37:I37"/>
    <mergeCell ref="J37:L37"/>
    <mergeCell ref="M100:O100"/>
    <mergeCell ref="M36:O36"/>
    <mergeCell ref="D36:L36"/>
    <mergeCell ref="D37:F37"/>
    <mergeCell ref="D100:F100"/>
    <mergeCell ref="G27:I27"/>
    <mergeCell ref="J27:L27"/>
    <mergeCell ref="J79:L79"/>
    <mergeCell ref="G100:I100"/>
    <mergeCell ref="J100:L100"/>
    <mergeCell ref="G2:I2"/>
    <mergeCell ref="J2:L2"/>
    <mergeCell ref="D2:F2"/>
    <mergeCell ref="D79:F79"/>
    <mergeCell ref="G79:I79"/>
    <mergeCell ref="J15:L15"/>
    <mergeCell ref="D27:F27"/>
    <mergeCell ref="D15:F15"/>
    <mergeCell ref="G15:I15"/>
    <mergeCell ref="D26:L26"/>
  </mergeCells>
  <phoneticPr fontId="16" type="noConversion"/>
  <conditionalFormatting sqref="Q135">
    <cfRule type="cellIs" dxfId="33" priority="25" stopIfTrue="1" operator="equal">
      <formula>"Yes"</formula>
    </cfRule>
    <cfRule type="cellIs" dxfId="32" priority="26" stopIfTrue="1" operator="notEqual">
      <formula>"Yes"</formula>
    </cfRule>
  </conditionalFormatting>
  <conditionalFormatting sqref="G103">
    <cfRule type="cellIs" dxfId="31" priority="22" stopIfTrue="1" operator="lessThan">
      <formula>P103</formula>
    </cfRule>
  </conditionalFormatting>
  <conditionalFormatting sqref="G107">
    <cfRule type="cellIs" dxfId="30" priority="21" stopIfTrue="1" operator="lessThan">
      <formula>P107</formula>
    </cfRule>
  </conditionalFormatting>
  <conditionalFormatting sqref="H103">
    <cfRule type="cellIs" dxfId="29" priority="18" stopIfTrue="1" operator="lessThan">
      <formula>P103</formula>
    </cfRule>
  </conditionalFormatting>
  <conditionalFormatting sqref="H107">
    <cfRule type="cellIs" dxfId="28" priority="17" stopIfTrue="1" operator="lessThan">
      <formula>P107</formula>
    </cfRule>
  </conditionalFormatting>
  <conditionalFormatting sqref="K111">
    <cfRule type="cellIs" dxfId="27" priority="16" stopIfTrue="1" operator="lessThan">
      <formula>P111</formula>
    </cfRule>
  </conditionalFormatting>
  <conditionalFormatting sqref="K115">
    <cfRule type="cellIs" dxfId="26" priority="15" stopIfTrue="1" operator="lessThan">
      <formula>P115</formula>
    </cfRule>
  </conditionalFormatting>
  <conditionalFormatting sqref="K131">
    <cfRule type="cellIs" dxfId="25" priority="12" stopIfTrue="1" operator="lessThan">
      <formula>P131</formula>
    </cfRule>
  </conditionalFormatting>
  <conditionalFormatting sqref="D125:D126">
    <cfRule type="cellIs" dxfId="24" priority="10" stopIfTrue="1" operator="lessThan">
      <formula>P125</formula>
    </cfRule>
  </conditionalFormatting>
  <conditionalFormatting sqref="I103">
    <cfRule type="cellIs" dxfId="23" priority="9" stopIfTrue="1" operator="lessThan">
      <formula>P103</formula>
    </cfRule>
  </conditionalFormatting>
  <conditionalFormatting sqref="I107">
    <cfRule type="cellIs" dxfId="22" priority="8" stopIfTrue="1" operator="lessThan">
      <formula>P107</formula>
    </cfRule>
  </conditionalFormatting>
  <conditionalFormatting sqref="L111">
    <cfRule type="cellIs" dxfId="21" priority="7" stopIfTrue="1" operator="lessThan">
      <formula>P111</formula>
    </cfRule>
  </conditionalFormatting>
  <conditionalFormatting sqref="L115">
    <cfRule type="cellIs" dxfId="20" priority="6" stopIfTrue="1" operator="lessThan">
      <formula>P115</formula>
    </cfRule>
  </conditionalFormatting>
  <conditionalFormatting sqref="H121">
    <cfRule type="cellIs" dxfId="19" priority="4" stopIfTrue="1" operator="greaterThan">
      <formula>$P$119</formula>
    </cfRule>
  </conditionalFormatting>
  <conditionalFormatting sqref="L127">
    <cfRule type="cellIs" dxfId="18" priority="2" stopIfTrue="1" operator="lessThan">
      <formula>$P$127</formula>
    </cfRule>
  </conditionalFormatting>
  <conditionalFormatting sqref="I125">
    <cfRule type="cellIs" dxfId="17" priority="1" stopIfTrue="1" operator="greaterThan">
      <formula>$P$123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35"/>
  <sheetViews>
    <sheetView topLeftCell="A93" zoomScale="85" zoomScaleNormal="85" workbookViewId="0">
      <pane xSplit="24045" ySplit="10485" topLeftCell="A79"/>
      <selection activeCell="H23" sqref="H23"/>
      <selection pane="topRight" activeCell="N93" sqref="N93"/>
      <selection pane="bottomLeft" activeCell="A79" sqref="A79"/>
      <selection pane="bottomRight" activeCell="A79" sqref="A79"/>
    </sheetView>
  </sheetViews>
  <sheetFormatPr defaultColWidth="10.6640625" defaultRowHeight="13.2"/>
  <cols>
    <col min="1" max="1" width="40.5546875" style="7" customWidth="1"/>
    <col min="2" max="2" width="11.5546875" style="7" customWidth="1"/>
    <col min="3" max="3" width="9.5546875" style="7" customWidth="1"/>
    <col min="4" max="16" width="8.5546875" style="7" customWidth="1"/>
    <col min="17" max="17" width="42.5546875" style="7" customWidth="1"/>
    <col min="18" max="16384" width="10.6640625" style="7"/>
  </cols>
  <sheetData>
    <row r="1" spans="1:17" ht="13.8" thickBot="1">
      <c r="M1" s="8"/>
      <c r="N1" s="8"/>
      <c r="O1" s="8"/>
      <c r="P1" s="8"/>
      <c r="Q1" s="8"/>
    </row>
    <row r="2" spans="1:17">
      <c r="A2" s="9" t="s">
        <v>11</v>
      </c>
      <c r="B2" s="10"/>
      <c r="C2" s="107" t="s">
        <v>33</v>
      </c>
      <c r="D2" s="239" t="s">
        <v>31</v>
      </c>
      <c r="E2" s="240"/>
      <c r="F2" s="241"/>
      <c r="G2" s="239" t="s">
        <v>92</v>
      </c>
      <c r="H2" s="240"/>
      <c r="I2" s="241"/>
      <c r="J2" s="239" t="s">
        <v>46</v>
      </c>
      <c r="K2" s="240"/>
      <c r="L2" s="241"/>
      <c r="M2" s="88"/>
      <c r="N2" s="88"/>
      <c r="O2" s="88"/>
      <c r="P2" s="88"/>
      <c r="Q2" s="13" t="s">
        <v>0</v>
      </c>
    </row>
    <row r="3" spans="1:17">
      <c r="A3" s="30"/>
      <c r="B3" s="60"/>
      <c r="C3" s="143"/>
      <c r="D3" s="144" t="s">
        <v>47</v>
      </c>
      <c r="E3" s="190" t="s">
        <v>48</v>
      </c>
      <c r="F3" s="115" t="s">
        <v>68</v>
      </c>
      <c r="G3" s="144" t="s">
        <v>47</v>
      </c>
      <c r="H3" s="190" t="s">
        <v>48</v>
      </c>
      <c r="I3" s="115" t="s">
        <v>68</v>
      </c>
      <c r="J3" s="144" t="s">
        <v>47</v>
      </c>
      <c r="K3" s="190" t="s">
        <v>48</v>
      </c>
      <c r="L3" s="115" t="s">
        <v>68</v>
      </c>
      <c r="M3" s="17"/>
      <c r="N3" s="17"/>
      <c r="O3" s="17"/>
      <c r="P3" s="17"/>
      <c r="Q3" s="116"/>
    </row>
    <row r="4" spans="1:17">
      <c r="A4" s="14"/>
      <c r="B4" s="15" t="s">
        <v>1</v>
      </c>
      <c r="C4" s="15"/>
      <c r="D4" s="80"/>
      <c r="E4" s="26"/>
      <c r="F4" s="146"/>
      <c r="G4" s="80"/>
      <c r="H4" s="26"/>
      <c r="I4" s="146"/>
      <c r="J4" s="80"/>
      <c r="K4" s="26"/>
      <c r="L4" s="146"/>
      <c r="M4" s="17"/>
      <c r="N4" s="17"/>
      <c r="O4" s="17"/>
      <c r="P4" s="17"/>
      <c r="Q4" s="58"/>
    </row>
    <row r="5" spans="1:17">
      <c r="A5" s="108" t="s">
        <v>34</v>
      </c>
      <c r="B5" s="109" t="s">
        <v>35</v>
      </c>
      <c r="C5" s="15"/>
      <c r="D5" s="218">
        <v>30</v>
      </c>
      <c r="E5" s="191">
        <f t="shared" ref="E5:F7" si="0">$D5</f>
        <v>30</v>
      </c>
      <c r="F5" s="191">
        <f t="shared" si="0"/>
        <v>30</v>
      </c>
      <c r="G5" s="80"/>
      <c r="H5" s="26"/>
      <c r="I5" s="152"/>
      <c r="J5" s="80"/>
      <c r="K5" s="26"/>
      <c r="L5" s="152"/>
      <c r="M5" s="75"/>
      <c r="N5" s="75"/>
      <c r="O5" s="75"/>
      <c r="P5" s="17"/>
      <c r="Q5" s="22" t="s">
        <v>135</v>
      </c>
    </row>
    <row r="6" spans="1:17">
      <c r="A6" s="108" t="s">
        <v>36</v>
      </c>
      <c r="B6" s="110" t="s">
        <v>37</v>
      </c>
      <c r="C6" s="15"/>
      <c r="D6" s="218">
        <v>40</v>
      </c>
      <c r="E6" s="191">
        <f t="shared" si="0"/>
        <v>40</v>
      </c>
      <c r="F6" s="191">
        <f t="shared" si="0"/>
        <v>40</v>
      </c>
      <c r="G6" s="80"/>
      <c r="H6" s="26"/>
      <c r="I6" s="152"/>
      <c r="J6" s="80"/>
      <c r="K6" s="26"/>
      <c r="L6" s="152"/>
      <c r="M6" s="75"/>
      <c r="N6" s="75"/>
      <c r="O6" s="75"/>
      <c r="P6" s="17"/>
      <c r="Q6" s="22" t="s">
        <v>135</v>
      </c>
    </row>
    <row r="7" spans="1:17">
      <c r="A7" s="19" t="s">
        <v>38</v>
      </c>
      <c r="B7" s="59" t="s">
        <v>2</v>
      </c>
      <c r="C7" s="20"/>
      <c r="D7" s="147">
        <v>-98</v>
      </c>
      <c r="E7" s="24">
        <f t="shared" si="0"/>
        <v>-98</v>
      </c>
      <c r="F7" s="24">
        <f t="shared" si="0"/>
        <v>-98</v>
      </c>
      <c r="G7" s="150"/>
      <c r="H7" s="23"/>
      <c r="I7" s="130"/>
      <c r="J7" s="150"/>
      <c r="K7" s="18"/>
      <c r="L7" s="130"/>
      <c r="M7" s="75"/>
      <c r="N7" s="75"/>
      <c r="O7" s="75"/>
      <c r="P7" s="21"/>
      <c r="Q7" s="22" t="s">
        <v>136</v>
      </c>
    </row>
    <row r="8" spans="1:17" s="8" customFormat="1">
      <c r="A8" s="19" t="s">
        <v>3</v>
      </c>
      <c r="B8" s="20" t="s">
        <v>4</v>
      </c>
      <c r="C8" s="20"/>
      <c r="D8" s="112"/>
      <c r="E8" s="18"/>
      <c r="F8" s="20"/>
      <c r="G8" s="147">
        <v>16</v>
      </c>
      <c r="H8" s="197">
        <v>13</v>
      </c>
      <c r="I8" s="197">
        <v>16</v>
      </c>
      <c r="J8" s="223">
        <v>-99</v>
      </c>
      <c r="K8" s="197">
        <v>16</v>
      </c>
      <c r="L8" s="148">
        <v>13</v>
      </c>
      <c r="M8" s="21"/>
      <c r="N8" s="21"/>
      <c r="O8" s="21"/>
      <c r="P8" s="21"/>
      <c r="Q8" s="22" t="s">
        <v>136</v>
      </c>
    </row>
    <row r="9" spans="1:17" s="8" customFormat="1">
      <c r="A9" s="19" t="s">
        <v>44</v>
      </c>
      <c r="B9" s="20"/>
      <c r="C9" s="20"/>
      <c r="D9" s="112"/>
      <c r="E9" s="18"/>
      <c r="F9" s="20"/>
      <c r="G9" s="219">
        <v>106</v>
      </c>
      <c r="H9" s="202">
        <f>$G9</f>
        <v>106</v>
      </c>
      <c r="I9" s="202">
        <f>$G9</f>
        <v>106</v>
      </c>
      <c r="J9" s="153">
        <f>$G9</f>
        <v>106</v>
      </c>
      <c r="K9" s="202">
        <f>$G9</f>
        <v>106</v>
      </c>
      <c r="L9" s="217">
        <f>$G9</f>
        <v>106</v>
      </c>
      <c r="M9" s="21"/>
      <c r="N9" s="21"/>
      <c r="O9" s="21"/>
      <c r="P9" s="21"/>
      <c r="Q9" s="220" t="s">
        <v>139</v>
      </c>
    </row>
    <row r="10" spans="1:17" s="8" customFormat="1">
      <c r="A10" s="231" t="s">
        <v>101</v>
      </c>
      <c r="B10" s="20" t="s">
        <v>39</v>
      </c>
      <c r="C10" s="230">
        <v>-137</v>
      </c>
      <c r="D10" s="112"/>
      <c r="E10" s="18"/>
      <c r="F10" s="20"/>
      <c r="G10" s="153"/>
      <c r="H10" s="202"/>
      <c r="I10" s="202"/>
      <c r="J10" s="153"/>
      <c r="K10" s="202"/>
      <c r="L10" s="217"/>
      <c r="M10" s="21"/>
      <c r="N10" s="21"/>
      <c r="O10" s="21"/>
      <c r="P10" s="21"/>
      <c r="Q10" s="22" t="s">
        <v>136</v>
      </c>
    </row>
    <row r="11" spans="1:17" s="8" customFormat="1">
      <c r="A11" t="s">
        <v>100</v>
      </c>
      <c r="B11" s="20" t="s">
        <v>102</v>
      </c>
      <c r="C11" s="230">
        <v>60</v>
      </c>
      <c r="D11" s="112"/>
      <c r="E11" s="18"/>
      <c r="F11" s="20"/>
      <c r="G11" s="153"/>
      <c r="H11" s="202"/>
      <c r="I11" s="202"/>
      <c r="J11" s="153"/>
      <c r="K11" s="202"/>
      <c r="L11" s="217"/>
      <c r="M11" s="21"/>
      <c r="N11" s="21"/>
      <c r="O11" s="21"/>
      <c r="P11" s="21"/>
      <c r="Q11" s="22" t="s">
        <v>136</v>
      </c>
    </row>
    <row r="12" spans="1:17" s="8" customFormat="1" ht="13.8" thickBot="1">
      <c r="A12" s="131" t="s">
        <v>138</v>
      </c>
      <c r="B12" s="132"/>
      <c r="C12" s="111"/>
      <c r="D12" s="149"/>
      <c r="E12" s="192"/>
      <c r="F12" s="91"/>
      <c r="G12" s="149"/>
      <c r="H12" s="192"/>
      <c r="I12" s="91"/>
      <c r="J12" s="149"/>
      <c r="K12" s="84"/>
      <c r="L12" s="91"/>
      <c r="M12" s="89"/>
      <c r="N12" s="89"/>
      <c r="O12" s="89"/>
      <c r="P12" s="89"/>
      <c r="Q12" s="229"/>
    </row>
    <row r="13" spans="1:17">
      <c r="B13" s="21"/>
      <c r="C13" s="21"/>
      <c r="D13" s="18"/>
      <c r="E13" s="18"/>
      <c r="F13" s="18"/>
      <c r="G13" s="18"/>
      <c r="H13" s="18"/>
      <c r="I13" s="18"/>
      <c r="J13" s="18"/>
      <c r="K13" s="23"/>
      <c r="L13" s="23"/>
      <c r="M13" s="8"/>
      <c r="N13" s="8"/>
      <c r="O13" s="8"/>
      <c r="P13" s="8"/>
      <c r="Q13" s="61"/>
    </row>
    <row r="14" spans="1:17" ht="13.8" thickBot="1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5"/>
      <c r="L14" s="25"/>
      <c r="M14" s="18"/>
      <c r="N14" s="18"/>
      <c r="O14" s="18"/>
      <c r="P14" s="18"/>
    </row>
    <row r="15" spans="1:17">
      <c r="A15" s="9" t="s">
        <v>20</v>
      </c>
      <c r="B15" s="28"/>
      <c r="C15" s="28"/>
      <c r="D15" s="239" t="s">
        <v>31</v>
      </c>
      <c r="E15" s="240"/>
      <c r="F15" s="241"/>
      <c r="G15" s="239" t="s">
        <v>92</v>
      </c>
      <c r="H15" s="240"/>
      <c r="I15" s="241"/>
      <c r="J15" s="239" t="s">
        <v>46</v>
      </c>
      <c r="K15" s="240"/>
      <c r="L15" s="241"/>
      <c r="M15" s="29"/>
      <c r="N15" s="29"/>
      <c r="O15" s="29"/>
      <c r="P15" s="29"/>
      <c r="Q15" s="13" t="s">
        <v>0</v>
      </c>
    </row>
    <row r="16" spans="1:17">
      <c r="A16" s="30"/>
      <c r="B16" s="20"/>
      <c r="C16" s="20"/>
      <c r="D16" s="144" t="s">
        <v>47</v>
      </c>
      <c r="E16" s="190" t="s">
        <v>48</v>
      </c>
      <c r="F16" s="115" t="s">
        <v>68</v>
      </c>
      <c r="G16" s="144" t="s">
        <v>47</v>
      </c>
      <c r="H16" s="190" t="s">
        <v>48</v>
      </c>
      <c r="I16" s="115" t="s">
        <v>68</v>
      </c>
      <c r="J16" s="144" t="s">
        <v>47</v>
      </c>
      <c r="K16" s="190" t="s">
        <v>48</v>
      </c>
      <c r="L16" s="115" t="s">
        <v>68</v>
      </c>
      <c r="M16" s="21"/>
      <c r="N16" s="21"/>
      <c r="O16" s="21"/>
      <c r="P16" s="21"/>
      <c r="Q16" s="116"/>
    </row>
    <row r="17" spans="1:20">
      <c r="A17" s="35" t="s">
        <v>21</v>
      </c>
      <c r="B17" s="59" t="s">
        <v>40</v>
      </c>
      <c r="C17" s="59"/>
      <c r="D17" s="154">
        <f>(10^12)*(10^-3)*($D5/15)*10^(D7/10)</f>
        <v>0.31697863849222196</v>
      </c>
      <c r="E17" s="76">
        <f>(10^12)*(10^-3)*($D5/15)*10^(E7/10)</f>
        <v>0.31697863849222196</v>
      </c>
      <c r="F17" s="76">
        <f>(10^12)*(10^-3)*($D5/15)*10^(F7/10)</f>
        <v>0.31697863849222196</v>
      </c>
      <c r="G17" s="154">
        <f>(10^12)*(10^-3)*($D5/15)*10^(($D7+G8)/10)</f>
        <v>12.619146889603867</v>
      </c>
      <c r="H17" s="76">
        <f>(10^12)*(10^-3)*($D5/15)*10^(($D7+H8)/10)</f>
        <v>6.3245553203367555</v>
      </c>
      <c r="I17" s="76">
        <f>(10^12)*(10^-3)*($D5/15)*10^(($D7+I8)/10)</f>
        <v>12.619146889603867</v>
      </c>
      <c r="J17" s="154">
        <f>(10^12)*(10^-3)*($E5/15)*10^(($E7+J8)/10)</f>
        <v>3.9905246299377443E-11</v>
      </c>
      <c r="K17" s="76">
        <f>(10^12)*(10^-3)*($E5/15)*10^(($E7+K8)/10)</f>
        <v>12.619146889603867</v>
      </c>
      <c r="L17" s="140">
        <f>(10^12)*(10^-3)*($E5/15)*10^(($E7+L8)/10)</f>
        <v>6.3245553203367555</v>
      </c>
      <c r="M17" s="31"/>
      <c r="N17" s="31"/>
      <c r="O17" s="31"/>
      <c r="P17" s="31"/>
      <c r="Q17" s="55" t="s">
        <v>49</v>
      </c>
    </row>
    <row r="18" spans="1:20">
      <c r="A18" s="32" t="s">
        <v>50</v>
      </c>
      <c r="B18" s="20" t="s">
        <v>4</v>
      </c>
      <c r="C18" s="20"/>
      <c r="D18" s="112"/>
      <c r="E18" s="18"/>
      <c r="F18" s="20"/>
      <c r="G18" s="47">
        <f>10*LOG(G17/(D17+J17))</f>
        <v>15.999999999453268</v>
      </c>
      <c r="H18" s="24">
        <f>10*LOG(H17/(E17+K17))</f>
        <v>-3.1077422551195735</v>
      </c>
      <c r="I18" s="24">
        <f>10*LOG(I17/(F17+L17))</f>
        <v>2.787615980857451</v>
      </c>
      <c r="J18" s="225">
        <f>10*LOG(J17/(D17+G17))</f>
        <v>-115.10774225511959</v>
      </c>
      <c r="K18" s="24">
        <f>10*LOG(K17/(E17+H17))</f>
        <v>2.787615980857451</v>
      </c>
      <c r="L18" s="130">
        <f>10*LOG(L17/(F17+I17))</f>
        <v>-3.1077422551195735</v>
      </c>
      <c r="M18" s="33"/>
      <c r="N18" s="33"/>
      <c r="O18" s="33"/>
      <c r="P18" s="33"/>
      <c r="Q18" s="22" t="s">
        <v>51</v>
      </c>
    </row>
    <row r="19" spans="1:20">
      <c r="A19" s="161" t="s">
        <v>53</v>
      </c>
      <c r="B19" s="20" t="s">
        <v>39</v>
      </c>
      <c r="C19" s="20"/>
      <c r="D19" s="112"/>
      <c r="E19" s="18"/>
      <c r="F19" s="20"/>
      <c r="G19" s="150">
        <f>$D7+G8+10*LOG($D5/15)</f>
        <v>-78.989700043360187</v>
      </c>
      <c r="H19" s="23">
        <f>$D7+H8+10*LOG($D5/15)</f>
        <v>-81.989700043360187</v>
      </c>
      <c r="I19" s="23">
        <f>$D7+I8+10*LOG($D5/15)</f>
        <v>-78.989700043360187</v>
      </c>
      <c r="J19" s="225">
        <f>$E7+J8+10*LOG($E5/15)</f>
        <v>-193.98970004336019</v>
      </c>
      <c r="K19" s="23">
        <f>$E7+K8+10*LOG($E5/15)</f>
        <v>-78.989700043360187</v>
      </c>
      <c r="L19" s="141">
        <f>$E7+L8+10*LOG($E5/15)</f>
        <v>-81.989700043360187</v>
      </c>
      <c r="M19" s="27"/>
      <c r="N19" s="27"/>
      <c r="O19" s="27"/>
      <c r="P19" s="27"/>
      <c r="Q19" s="63" t="s">
        <v>52</v>
      </c>
    </row>
    <row r="20" spans="1:20">
      <c r="A20" s="232" t="s">
        <v>103</v>
      </c>
      <c r="B20" s="20" t="s">
        <v>4</v>
      </c>
      <c r="C20" s="20"/>
      <c r="D20" s="112"/>
      <c r="E20" s="18"/>
      <c r="F20" s="20"/>
      <c r="G20" s="150">
        <f>G19-C10</f>
        <v>58.010299956639813</v>
      </c>
      <c r="H20" s="23">
        <f>H19-C10</f>
        <v>55.010299956639813</v>
      </c>
      <c r="I20" s="23">
        <f>I19-C10</f>
        <v>58.010299956639813</v>
      </c>
      <c r="J20" s="225">
        <f>J19-C10</f>
        <v>-56.989700043360187</v>
      </c>
      <c r="K20" s="23">
        <f>K19-C10</f>
        <v>58.010299956639813</v>
      </c>
      <c r="L20" s="141">
        <f>L19-C10</f>
        <v>55.010299956639813</v>
      </c>
      <c r="M20" s="27"/>
      <c r="N20" s="27"/>
      <c r="O20" s="27"/>
      <c r="P20" s="27"/>
      <c r="Q20" s="233" t="s">
        <v>104</v>
      </c>
    </row>
    <row r="21" spans="1:20">
      <c r="A21" t="s">
        <v>115</v>
      </c>
      <c r="B21" s="20" t="s">
        <v>4</v>
      </c>
      <c r="C21" s="20"/>
      <c r="D21" s="112"/>
      <c r="E21" s="18"/>
      <c r="F21" s="20"/>
      <c r="G21" s="150">
        <f>G20-C11</f>
        <v>-1.9897000433601875</v>
      </c>
      <c r="H21" s="23">
        <f>H20-C11</f>
        <v>-4.9897000433601875</v>
      </c>
      <c r="I21" s="23">
        <f>I20-C11</f>
        <v>-1.9897000433601875</v>
      </c>
      <c r="J21" s="225"/>
      <c r="K21" s="23"/>
      <c r="L21" s="141"/>
      <c r="M21" s="27"/>
      <c r="N21" s="27"/>
      <c r="O21" s="27"/>
      <c r="P21" s="27"/>
      <c r="Q21" s="233" t="s">
        <v>106</v>
      </c>
    </row>
    <row r="22" spans="1:20">
      <c r="A22" t="s">
        <v>116</v>
      </c>
      <c r="B22" s="20" t="s">
        <v>4</v>
      </c>
      <c r="C22" s="20"/>
      <c r="D22" s="112"/>
      <c r="E22" s="18"/>
      <c r="F22" s="20"/>
      <c r="G22" s="150"/>
      <c r="H22" s="23"/>
      <c r="I22" s="23"/>
      <c r="J22" s="225">
        <f>J20-C11</f>
        <v>-116.98970004336019</v>
      </c>
      <c r="K22" s="23">
        <f>K20-C11</f>
        <v>-1.9897000433601875</v>
      </c>
      <c r="L22" s="141">
        <f>L20-C11</f>
        <v>-4.9897000433601875</v>
      </c>
      <c r="M22" s="27"/>
      <c r="N22" s="27"/>
      <c r="O22" s="27"/>
      <c r="P22" s="27"/>
      <c r="Q22" s="233" t="s">
        <v>105</v>
      </c>
    </row>
    <row r="23" spans="1:20" ht="13.8" thickBot="1">
      <c r="A23" s="136" t="s">
        <v>99</v>
      </c>
      <c r="B23" s="91" t="s">
        <v>4</v>
      </c>
      <c r="C23" s="91"/>
      <c r="D23" s="155"/>
      <c r="E23" s="193"/>
      <c r="F23" s="142"/>
      <c r="G23" s="224">
        <f>G19-J19</f>
        <v>115</v>
      </c>
      <c r="H23" s="84">
        <f>H19-K19</f>
        <v>-3</v>
      </c>
      <c r="I23" s="84">
        <f>I19-L19</f>
        <v>3</v>
      </c>
      <c r="J23" s="224">
        <f>J19-G19</f>
        <v>-115</v>
      </c>
      <c r="K23" s="84">
        <f>K19-H19</f>
        <v>3</v>
      </c>
      <c r="L23" s="151">
        <f>L19-I19</f>
        <v>-3</v>
      </c>
      <c r="M23" s="81"/>
      <c r="N23" s="81"/>
      <c r="O23" s="81"/>
      <c r="P23" s="81"/>
      <c r="Q23" s="98" t="s">
        <v>67</v>
      </c>
      <c r="S23"/>
      <c r="T23"/>
    </row>
    <row r="24" spans="1:20">
      <c r="S24"/>
      <c r="T24"/>
    </row>
    <row r="25" spans="1:20" ht="13.8" thickBot="1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34"/>
      <c r="L25" s="34"/>
      <c r="M25" s="18"/>
      <c r="N25" s="18"/>
      <c r="O25" s="18"/>
      <c r="P25" s="18"/>
    </row>
    <row r="26" spans="1:20" ht="13.8" thickBot="1">
      <c r="A26" s="9" t="s">
        <v>22</v>
      </c>
      <c r="B26" s="28"/>
      <c r="C26" s="117"/>
      <c r="D26" s="248" t="s">
        <v>43</v>
      </c>
      <c r="E26" s="249"/>
      <c r="F26" s="249"/>
      <c r="G26" s="249"/>
      <c r="H26" s="249"/>
      <c r="I26" s="249"/>
      <c r="J26" s="249"/>
      <c r="K26" s="249"/>
      <c r="L26" s="250"/>
      <c r="M26" s="159"/>
      <c r="N26" s="12"/>
      <c r="O26" s="12"/>
      <c r="P26" s="10"/>
      <c r="Q26" s="13" t="s">
        <v>0</v>
      </c>
    </row>
    <row r="27" spans="1:20">
      <c r="A27" s="30"/>
      <c r="B27" s="20"/>
      <c r="C27" s="96"/>
      <c r="D27" s="239" t="s">
        <v>31</v>
      </c>
      <c r="E27" s="240"/>
      <c r="F27" s="241"/>
      <c r="G27" s="239" t="s">
        <v>92</v>
      </c>
      <c r="H27" s="240"/>
      <c r="I27" s="241"/>
      <c r="J27" s="239" t="s">
        <v>46</v>
      </c>
      <c r="K27" s="240"/>
      <c r="L27" s="241"/>
      <c r="M27" s="19"/>
      <c r="N27" s="8"/>
      <c r="O27" s="8"/>
      <c r="P27" s="60"/>
      <c r="Q27" s="116"/>
    </row>
    <row r="28" spans="1:20">
      <c r="A28" s="30"/>
      <c r="B28" s="20"/>
      <c r="C28" s="96"/>
      <c r="D28" s="144" t="s">
        <v>47</v>
      </c>
      <c r="E28" s="190" t="s">
        <v>48</v>
      </c>
      <c r="F28" s="115" t="s">
        <v>68</v>
      </c>
      <c r="G28" s="144" t="s">
        <v>47</v>
      </c>
      <c r="H28" s="190" t="s">
        <v>48</v>
      </c>
      <c r="I28" s="115" t="s">
        <v>68</v>
      </c>
      <c r="J28" s="144" t="s">
        <v>47</v>
      </c>
      <c r="K28" s="190" t="s">
        <v>48</v>
      </c>
      <c r="L28" s="115" t="s">
        <v>68</v>
      </c>
      <c r="M28" s="19"/>
      <c r="N28" s="8"/>
      <c r="O28" s="8"/>
      <c r="P28" s="60"/>
      <c r="Q28" s="116"/>
    </row>
    <row r="29" spans="1:20">
      <c r="A29" s="44" t="s">
        <v>107</v>
      </c>
      <c r="B29" s="113" t="s">
        <v>6</v>
      </c>
      <c r="C29" s="157"/>
      <c r="D29" s="133">
        <v>1.5</v>
      </c>
      <c r="E29" s="78">
        <f>$D29</f>
        <v>1.5</v>
      </c>
      <c r="F29" s="79">
        <f>$D29</f>
        <v>1.5</v>
      </c>
      <c r="G29" s="77"/>
      <c r="H29" s="78"/>
      <c r="I29" s="79"/>
      <c r="J29" s="77"/>
      <c r="K29" s="21"/>
      <c r="L29" s="59"/>
      <c r="M29" s="19"/>
      <c r="N29" s="8"/>
      <c r="O29" s="8"/>
      <c r="P29" s="60"/>
      <c r="Q29" s="54"/>
    </row>
    <row r="30" spans="1:20" ht="15.6">
      <c r="A30" s="234" t="s">
        <v>108</v>
      </c>
      <c r="B30" s="113" t="s">
        <v>6</v>
      </c>
      <c r="C30" s="157"/>
      <c r="D30" s="133">
        <v>1.5</v>
      </c>
      <c r="E30" s="78">
        <f>$D30</f>
        <v>1.5</v>
      </c>
      <c r="F30" s="79">
        <f>$D30</f>
        <v>1.5</v>
      </c>
      <c r="G30" s="77"/>
      <c r="H30" s="78"/>
      <c r="I30" s="79"/>
      <c r="J30" s="77"/>
      <c r="K30" s="21"/>
      <c r="L30" s="59"/>
      <c r="M30" s="19"/>
      <c r="N30" s="8"/>
      <c r="O30" s="8"/>
      <c r="P30" s="60"/>
      <c r="Q30" s="54"/>
    </row>
    <row r="31" spans="1:20">
      <c r="A31" s="35" t="s">
        <v>23</v>
      </c>
      <c r="B31" s="113" t="s">
        <v>6</v>
      </c>
      <c r="C31" s="157"/>
      <c r="D31" s="77"/>
      <c r="E31" s="78"/>
      <c r="F31" s="79"/>
      <c r="G31" s="133">
        <v>0.3</v>
      </c>
      <c r="H31" s="78">
        <f>$G31</f>
        <v>0.3</v>
      </c>
      <c r="I31" s="79">
        <f>$G31</f>
        <v>0.3</v>
      </c>
      <c r="J31" s="133">
        <v>0.3</v>
      </c>
      <c r="K31" s="78">
        <f>$J31</f>
        <v>0.3</v>
      </c>
      <c r="L31" s="79">
        <f>$J31</f>
        <v>0.3</v>
      </c>
      <c r="M31" s="19"/>
      <c r="N31" s="8"/>
      <c r="O31" s="8"/>
      <c r="P31" s="60"/>
      <c r="Q31" s="54"/>
    </row>
    <row r="32" spans="1:20" ht="15.6">
      <c r="A32" s="234" t="s">
        <v>110</v>
      </c>
      <c r="B32" s="113" t="s">
        <v>6</v>
      </c>
      <c r="C32" s="157"/>
      <c r="D32" s="77"/>
      <c r="E32" s="78"/>
      <c r="F32" s="79"/>
      <c r="G32" s="237">
        <v>0.3</v>
      </c>
      <c r="H32" s="78">
        <f>$G32</f>
        <v>0.3</v>
      </c>
      <c r="I32" s="79">
        <f>$G32</f>
        <v>0.3</v>
      </c>
      <c r="J32" s="237">
        <v>0.3</v>
      </c>
      <c r="K32" s="78">
        <f>$J32</f>
        <v>0.3</v>
      </c>
      <c r="L32" s="79">
        <f>$J32</f>
        <v>0.3</v>
      </c>
      <c r="M32" s="77"/>
      <c r="N32" s="78"/>
      <c r="O32" s="78"/>
      <c r="P32" s="79"/>
      <c r="Q32" s="58" t="s">
        <v>129</v>
      </c>
    </row>
    <row r="33" spans="1:18" s="8" customFormat="1" ht="13.8" thickBot="1">
      <c r="A33" s="156"/>
      <c r="B33" s="114"/>
      <c r="C33" s="158"/>
      <c r="D33" s="82"/>
      <c r="E33" s="165"/>
      <c r="F33" s="83"/>
      <c r="G33" s="82"/>
      <c r="H33" s="165"/>
      <c r="I33" s="83"/>
      <c r="J33" s="82"/>
      <c r="K33" s="165"/>
      <c r="L33" s="83"/>
      <c r="M33" s="82"/>
      <c r="N33" s="165"/>
      <c r="O33" s="165"/>
      <c r="P33" s="83"/>
      <c r="Q33" s="160"/>
      <c r="R33" s="19"/>
    </row>
    <row r="34" spans="1:18" s="8" customFormat="1">
      <c r="A34" s="7"/>
      <c r="B34" s="7"/>
      <c r="C34" s="7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"/>
    </row>
    <row r="35" spans="1:18" ht="13.8" thickBot="1">
      <c r="A35" s="67"/>
      <c r="B35" s="18"/>
      <c r="C35" s="18"/>
      <c r="D35" s="18"/>
      <c r="E35" s="18"/>
      <c r="F35" s="18"/>
      <c r="G35" s="18"/>
      <c r="H35" s="18"/>
      <c r="I35" s="18"/>
      <c r="J35" s="18"/>
      <c r="K35" s="21"/>
      <c r="L35" s="21"/>
      <c r="M35" s="21"/>
      <c r="N35" s="21"/>
      <c r="O35" s="21"/>
      <c r="P35" s="21"/>
    </row>
    <row r="36" spans="1:18" ht="13.8" thickBot="1">
      <c r="A36" s="9" t="s">
        <v>24</v>
      </c>
      <c r="B36" s="11"/>
      <c r="C36" s="117"/>
      <c r="D36" s="248" t="s">
        <v>43</v>
      </c>
      <c r="E36" s="249"/>
      <c r="F36" s="249"/>
      <c r="G36" s="249"/>
      <c r="H36" s="249"/>
      <c r="I36" s="249"/>
      <c r="J36" s="249"/>
      <c r="K36" s="249"/>
      <c r="L36" s="250"/>
      <c r="M36" s="245" t="s">
        <v>18</v>
      </c>
      <c r="N36" s="246"/>
      <c r="O36" s="247"/>
      <c r="P36" s="120"/>
      <c r="Q36" s="183" t="s">
        <v>0</v>
      </c>
    </row>
    <row r="37" spans="1:18">
      <c r="A37" s="30"/>
      <c r="B37" s="18"/>
      <c r="C37" s="96"/>
      <c r="D37" s="239" t="s">
        <v>31</v>
      </c>
      <c r="E37" s="240"/>
      <c r="F37" s="241"/>
      <c r="G37" s="239" t="s">
        <v>92</v>
      </c>
      <c r="H37" s="240"/>
      <c r="I37" s="241"/>
      <c r="J37" s="239" t="s">
        <v>46</v>
      </c>
      <c r="K37" s="240"/>
      <c r="L37" s="241"/>
      <c r="M37" s="16"/>
      <c r="N37" s="17"/>
      <c r="O37" s="120"/>
      <c r="P37" s="162"/>
      <c r="Q37" s="15"/>
    </row>
    <row r="38" spans="1:18">
      <c r="A38" s="30"/>
      <c r="B38" s="18"/>
      <c r="C38" s="96"/>
      <c r="D38" s="144" t="s">
        <v>47</v>
      </c>
      <c r="E38" s="190" t="s">
        <v>48</v>
      </c>
      <c r="F38" s="115" t="s">
        <v>68</v>
      </c>
      <c r="G38" s="144" t="s">
        <v>47</v>
      </c>
      <c r="H38" s="190" t="s">
        <v>48</v>
      </c>
      <c r="I38" s="115" t="s">
        <v>68</v>
      </c>
      <c r="J38" s="144" t="s">
        <v>47</v>
      </c>
      <c r="K38" s="190" t="s">
        <v>48</v>
      </c>
      <c r="L38" s="115" t="s">
        <v>68</v>
      </c>
      <c r="M38" s="144" t="s">
        <v>47</v>
      </c>
      <c r="N38" s="190" t="s">
        <v>48</v>
      </c>
      <c r="O38" s="115" t="s">
        <v>68</v>
      </c>
      <c r="P38" s="162"/>
      <c r="Q38" s="15"/>
    </row>
    <row r="39" spans="1:18" ht="14.4">
      <c r="A39" s="68"/>
      <c r="B39" s="26"/>
      <c r="C39" s="105"/>
      <c r="D39" s="80"/>
      <c r="E39" s="26"/>
      <c r="F39" s="146"/>
      <c r="G39" s="80"/>
      <c r="H39" s="26"/>
      <c r="I39" s="146"/>
      <c r="J39" s="80"/>
      <c r="K39" s="26"/>
      <c r="L39" s="146"/>
      <c r="M39" s="166"/>
      <c r="N39" s="43"/>
      <c r="O39" s="121"/>
      <c r="P39" s="121"/>
      <c r="Q39" s="60"/>
    </row>
    <row r="40" spans="1:18" ht="12.75" customHeight="1">
      <c r="A40" s="36" t="s">
        <v>69</v>
      </c>
      <c r="B40" s="37" t="s">
        <v>5</v>
      </c>
      <c r="C40" s="118"/>
      <c r="D40" s="38">
        <v>0</v>
      </c>
      <c r="E40" s="194">
        <v>0</v>
      </c>
      <c r="F40" s="122">
        <v>0</v>
      </c>
      <c r="G40" s="38">
        <v>1</v>
      </c>
      <c r="H40" s="194">
        <v>1</v>
      </c>
      <c r="I40" s="122">
        <v>1</v>
      </c>
      <c r="J40" s="38">
        <f>J17/(D17+J17)</f>
        <v>1.258925411635676E-10</v>
      </c>
      <c r="K40" s="194">
        <f>K17/(E17+K17)</f>
        <v>0.97549663244966411</v>
      </c>
      <c r="L40" s="194">
        <f>L17/(F17+L17)</f>
        <v>0.95227327896579606</v>
      </c>
      <c r="M40" s="50"/>
      <c r="N40" s="198"/>
      <c r="O40" s="174"/>
      <c r="P40" s="122"/>
      <c r="Q40" s="182" t="s">
        <v>64</v>
      </c>
    </row>
    <row r="41" spans="1:18">
      <c r="A41" s="39" t="s">
        <v>70</v>
      </c>
      <c r="B41" s="37" t="s">
        <v>4</v>
      </c>
      <c r="C41" s="118"/>
      <c r="D41" s="38">
        <f>D$29*D40</f>
        <v>0</v>
      </c>
      <c r="E41" s="194">
        <f>E$29*E40</f>
        <v>0</v>
      </c>
      <c r="F41" s="194">
        <f>F$29*F40</f>
        <v>0</v>
      </c>
      <c r="G41" s="38">
        <f t="shared" ref="G41:L41" si="1">G$32*G40</f>
        <v>0.3</v>
      </c>
      <c r="H41" s="194">
        <f t="shared" si="1"/>
        <v>0.3</v>
      </c>
      <c r="I41" s="194">
        <f t="shared" si="1"/>
        <v>0.3</v>
      </c>
      <c r="J41" s="38">
        <f t="shared" si="1"/>
        <v>3.776776234907028E-11</v>
      </c>
      <c r="K41" s="194">
        <f t="shared" si="1"/>
        <v>0.29264898973489922</v>
      </c>
      <c r="L41" s="194">
        <f t="shared" si="1"/>
        <v>0.28568198368973879</v>
      </c>
      <c r="M41" s="184">
        <f>SQRT(SUMSQ(D41,G41,J41))</f>
        <v>0.3</v>
      </c>
      <c r="N41" s="205">
        <f>SQRT(SUMSQ(E41,H41,K41))</f>
        <v>0.41909835503477838</v>
      </c>
      <c r="O41" s="185">
        <f>SQRT(SUMSQ(F41,I41,L41))</f>
        <v>0.41426343768778845</v>
      </c>
      <c r="P41" s="123"/>
      <c r="Q41" s="73" t="s">
        <v>41</v>
      </c>
    </row>
    <row r="42" spans="1:18">
      <c r="A42" s="40"/>
      <c r="B42" s="26"/>
      <c r="C42" s="105"/>
      <c r="D42" s="41"/>
      <c r="E42" s="42"/>
      <c r="F42" s="163"/>
      <c r="G42" s="41"/>
      <c r="H42" s="42"/>
      <c r="I42" s="163"/>
      <c r="J42" s="41"/>
      <c r="K42" s="42"/>
      <c r="L42" s="163"/>
      <c r="M42" s="170"/>
      <c r="N42" s="75"/>
      <c r="O42" s="171"/>
      <c r="P42" s="121"/>
      <c r="Q42" s="73"/>
    </row>
    <row r="43" spans="1:18">
      <c r="A43" s="40"/>
      <c r="B43" s="26"/>
      <c r="C43" s="105"/>
      <c r="D43" s="41"/>
      <c r="E43" s="42"/>
      <c r="F43" s="163"/>
      <c r="G43" s="41"/>
      <c r="H43" s="42"/>
      <c r="I43" s="163"/>
      <c r="J43" s="41"/>
      <c r="K43" s="42"/>
      <c r="L43" s="163"/>
      <c r="M43" s="170"/>
      <c r="N43" s="75"/>
      <c r="O43" s="171"/>
      <c r="P43" s="121"/>
      <c r="Q43" s="73"/>
    </row>
    <row r="44" spans="1:18">
      <c r="A44" s="36" t="s">
        <v>71</v>
      </c>
      <c r="B44" s="37" t="s">
        <v>5</v>
      </c>
      <c r="C44" s="118"/>
      <c r="D44" s="38">
        <v>1</v>
      </c>
      <c r="E44" s="194">
        <v>1</v>
      </c>
      <c r="F44" s="122">
        <v>1</v>
      </c>
      <c r="G44" s="38">
        <v>1</v>
      </c>
      <c r="H44" s="194">
        <v>1</v>
      </c>
      <c r="I44" s="122">
        <v>1</v>
      </c>
      <c r="J44" s="38">
        <v>0</v>
      </c>
      <c r="K44" s="194">
        <v>0</v>
      </c>
      <c r="L44" s="122">
        <v>0</v>
      </c>
      <c r="M44" s="50"/>
      <c r="N44" s="198"/>
      <c r="O44" s="174"/>
      <c r="P44" s="122"/>
      <c r="Q44" s="73" t="s">
        <v>29</v>
      </c>
    </row>
    <row r="45" spans="1:18">
      <c r="A45" s="39" t="s">
        <v>72</v>
      </c>
      <c r="B45" s="37" t="s">
        <v>4</v>
      </c>
      <c r="C45" s="118"/>
      <c r="D45" s="38">
        <f>D$29*D44</f>
        <v>1.5</v>
      </c>
      <c r="E45" s="194">
        <f>E$29*E44</f>
        <v>1.5</v>
      </c>
      <c r="F45" s="194">
        <f>F$29*F44</f>
        <v>1.5</v>
      </c>
      <c r="G45" s="38">
        <f t="shared" ref="G45:L45" si="2">G$32*G44</f>
        <v>0.3</v>
      </c>
      <c r="H45" s="194">
        <f t="shared" si="2"/>
        <v>0.3</v>
      </c>
      <c r="I45" s="194">
        <f t="shared" si="2"/>
        <v>0.3</v>
      </c>
      <c r="J45" s="38">
        <f t="shared" si="2"/>
        <v>0</v>
      </c>
      <c r="K45" s="194">
        <f t="shared" si="2"/>
        <v>0</v>
      </c>
      <c r="L45" s="194">
        <f t="shared" si="2"/>
        <v>0</v>
      </c>
      <c r="M45" s="184">
        <f>SQRT(SUMSQ(D45,G45,J45))</f>
        <v>1.5297058540778354</v>
      </c>
      <c r="N45" s="205">
        <f>SQRT(SUMSQ(E45,H45,K45))</f>
        <v>1.5297058540778354</v>
      </c>
      <c r="O45" s="185">
        <f>SQRT(SUMSQ(F45,I45,L45))</f>
        <v>1.5297058540778354</v>
      </c>
      <c r="P45" s="123"/>
      <c r="Q45" s="73" t="s">
        <v>42</v>
      </c>
    </row>
    <row r="46" spans="1:18">
      <c r="A46" s="40"/>
      <c r="B46" s="26"/>
      <c r="C46" s="105"/>
      <c r="D46" s="41"/>
      <c r="E46" s="42"/>
      <c r="F46" s="163"/>
      <c r="G46" s="41"/>
      <c r="H46" s="42"/>
      <c r="I46" s="163"/>
      <c r="J46" s="41"/>
      <c r="K46" s="42"/>
      <c r="L46" s="163"/>
      <c r="M46" s="170"/>
      <c r="N46" s="75"/>
      <c r="O46" s="171"/>
      <c r="P46" s="121"/>
      <c r="Q46" s="73"/>
    </row>
    <row r="47" spans="1:18">
      <c r="A47" s="40"/>
      <c r="B47" s="26"/>
      <c r="C47" s="105"/>
      <c r="D47" s="41"/>
      <c r="E47" s="42"/>
      <c r="F47" s="163"/>
      <c r="G47" s="41"/>
      <c r="H47" s="42"/>
      <c r="I47" s="163"/>
      <c r="J47" s="41"/>
      <c r="K47" s="42"/>
      <c r="L47" s="163"/>
      <c r="M47" s="170"/>
      <c r="N47" s="75"/>
      <c r="O47" s="171"/>
      <c r="P47" s="121"/>
      <c r="Q47" s="73"/>
    </row>
    <row r="48" spans="1:18">
      <c r="A48" s="36" t="s">
        <v>54</v>
      </c>
      <c r="B48" s="37" t="s">
        <v>5</v>
      </c>
      <c r="C48" s="118"/>
      <c r="D48" s="38">
        <v>0</v>
      </c>
      <c r="E48" s="194">
        <v>0</v>
      </c>
      <c r="F48" s="122">
        <v>0</v>
      </c>
      <c r="G48" s="38">
        <f>G17/(D17+G17)</f>
        <v>0.97549663244966411</v>
      </c>
      <c r="H48" s="194">
        <f>H17/(E17+H17)</f>
        <v>0.95227327896579606</v>
      </c>
      <c r="I48" s="194">
        <f>I17/(F17+I17)</f>
        <v>0.97549663244966411</v>
      </c>
      <c r="J48" s="38">
        <v>1</v>
      </c>
      <c r="K48" s="194">
        <v>1</v>
      </c>
      <c r="L48" s="122">
        <v>1</v>
      </c>
      <c r="M48" s="50"/>
      <c r="N48" s="198"/>
      <c r="O48" s="174"/>
      <c r="P48" s="122"/>
      <c r="Q48" s="182" t="s">
        <v>64</v>
      </c>
    </row>
    <row r="49" spans="1:17">
      <c r="A49" s="39" t="s">
        <v>55</v>
      </c>
      <c r="B49" s="37" t="s">
        <v>4</v>
      </c>
      <c r="C49" s="118"/>
      <c r="D49" s="38">
        <f>D$29*D48</f>
        <v>0</v>
      </c>
      <c r="E49" s="194">
        <f>E$29*E48</f>
        <v>0</v>
      </c>
      <c r="F49" s="194">
        <f>F$29*F48</f>
        <v>0</v>
      </c>
      <c r="G49" s="38">
        <f t="shared" ref="G49:L49" si="3">G$32*G48</f>
        <v>0.29264898973489922</v>
      </c>
      <c r="H49" s="194">
        <f t="shared" si="3"/>
        <v>0.28568198368973879</v>
      </c>
      <c r="I49" s="194">
        <f t="shared" si="3"/>
        <v>0.29264898973489922</v>
      </c>
      <c r="J49" s="38">
        <f t="shared" si="3"/>
        <v>0.3</v>
      </c>
      <c r="K49" s="194">
        <f t="shared" si="3"/>
        <v>0.3</v>
      </c>
      <c r="L49" s="194">
        <f t="shared" si="3"/>
        <v>0.3</v>
      </c>
      <c r="M49" s="184">
        <f>SQRT(SUMSQ(D49,G49,J49))</f>
        <v>0.41909835503477838</v>
      </c>
      <c r="N49" s="205">
        <f>SQRT(SUMSQ(E49,H49,K49))</f>
        <v>0.41426343768778845</v>
      </c>
      <c r="O49" s="185">
        <f>SQRT(SUMSQ(F49,I49,L49))</f>
        <v>0.41909835503477838</v>
      </c>
      <c r="P49" s="123"/>
      <c r="Q49" s="73" t="s">
        <v>41</v>
      </c>
    </row>
    <row r="50" spans="1:17">
      <c r="A50" s="40"/>
      <c r="B50" s="26"/>
      <c r="C50" s="105"/>
      <c r="D50" s="41"/>
      <c r="E50" s="42"/>
      <c r="F50" s="163"/>
      <c r="G50" s="41"/>
      <c r="H50" s="42"/>
      <c r="I50" s="163"/>
      <c r="J50" s="41"/>
      <c r="K50" s="42"/>
      <c r="L50" s="163"/>
      <c r="M50" s="170"/>
      <c r="N50" s="75"/>
      <c r="O50" s="171"/>
      <c r="P50" s="121"/>
      <c r="Q50" s="73"/>
    </row>
    <row r="51" spans="1:17">
      <c r="A51" s="40"/>
      <c r="B51" s="26"/>
      <c r="C51" s="105"/>
      <c r="D51" s="41"/>
      <c r="E51" s="42"/>
      <c r="F51" s="163"/>
      <c r="G51" s="41"/>
      <c r="H51" s="42"/>
      <c r="I51" s="163"/>
      <c r="J51" s="41"/>
      <c r="K51" s="42"/>
      <c r="L51" s="163"/>
      <c r="M51" s="170"/>
      <c r="N51" s="75"/>
      <c r="O51" s="171"/>
      <c r="P51" s="121"/>
      <c r="Q51" s="73"/>
    </row>
    <row r="52" spans="1:17">
      <c r="A52" s="36" t="s">
        <v>56</v>
      </c>
      <c r="B52" s="37" t="s">
        <v>5</v>
      </c>
      <c r="C52" s="118"/>
      <c r="D52" s="38">
        <v>1</v>
      </c>
      <c r="E52" s="194">
        <v>1</v>
      </c>
      <c r="F52" s="122">
        <v>1</v>
      </c>
      <c r="G52" s="38">
        <v>0</v>
      </c>
      <c r="H52" s="194">
        <v>0</v>
      </c>
      <c r="I52" s="122">
        <v>0</v>
      </c>
      <c r="J52" s="38">
        <v>1</v>
      </c>
      <c r="K52" s="194">
        <v>1</v>
      </c>
      <c r="L52" s="122">
        <v>1</v>
      </c>
      <c r="M52" s="50"/>
      <c r="N52" s="198"/>
      <c r="O52" s="174"/>
      <c r="P52" s="122"/>
      <c r="Q52" s="73" t="s">
        <v>29</v>
      </c>
    </row>
    <row r="53" spans="1:17">
      <c r="A53" s="39" t="s">
        <v>57</v>
      </c>
      <c r="B53" s="37" t="s">
        <v>4</v>
      </c>
      <c r="C53" s="118"/>
      <c r="D53" s="38">
        <f>D$29*D52</f>
        <v>1.5</v>
      </c>
      <c r="E53" s="194">
        <f>E$29*E52</f>
        <v>1.5</v>
      </c>
      <c r="F53" s="194">
        <f>F$29*F52</f>
        <v>1.5</v>
      </c>
      <c r="G53" s="38">
        <f t="shared" ref="G53:L53" si="4">G$32*G52</f>
        <v>0</v>
      </c>
      <c r="H53" s="194">
        <f t="shared" si="4"/>
        <v>0</v>
      </c>
      <c r="I53" s="194">
        <f t="shared" si="4"/>
        <v>0</v>
      </c>
      <c r="J53" s="38">
        <f t="shared" si="4"/>
        <v>0.3</v>
      </c>
      <c r="K53" s="194">
        <f t="shared" si="4"/>
        <v>0.3</v>
      </c>
      <c r="L53" s="194">
        <f t="shared" si="4"/>
        <v>0.3</v>
      </c>
      <c r="M53" s="184">
        <f>SQRT(SUMSQ(D53,G53,J53))</f>
        <v>1.5297058540778354</v>
      </c>
      <c r="N53" s="205">
        <f>SQRT(SUMSQ(E53,H53,K53))</f>
        <v>1.5297058540778354</v>
      </c>
      <c r="O53" s="185">
        <f>SQRT(SUMSQ(F53,I53,L53))</f>
        <v>1.5297058540778354</v>
      </c>
      <c r="P53" s="123"/>
      <c r="Q53" s="73" t="s">
        <v>42</v>
      </c>
    </row>
    <row r="54" spans="1:17">
      <c r="A54" s="40"/>
      <c r="B54" s="26"/>
      <c r="C54" s="105"/>
      <c r="D54" s="41"/>
      <c r="E54" s="42"/>
      <c r="F54" s="163"/>
      <c r="G54" s="41"/>
      <c r="H54" s="42"/>
      <c r="I54" s="163"/>
      <c r="J54" s="41"/>
      <c r="K54" s="42"/>
      <c r="L54" s="163"/>
      <c r="M54" s="170"/>
      <c r="N54" s="75"/>
      <c r="O54" s="171"/>
      <c r="P54" s="121"/>
      <c r="Q54" s="73"/>
    </row>
    <row r="55" spans="1:17">
      <c r="A55" s="40"/>
      <c r="B55" s="26"/>
      <c r="C55" s="105"/>
      <c r="D55" s="41"/>
      <c r="E55" s="42"/>
      <c r="F55" s="163"/>
      <c r="G55" s="41"/>
      <c r="H55" s="42"/>
      <c r="I55" s="163"/>
      <c r="J55" s="41"/>
      <c r="K55" s="42"/>
      <c r="L55" s="163"/>
      <c r="M55" s="170"/>
      <c r="N55" s="75"/>
      <c r="O55" s="171"/>
      <c r="P55" s="121"/>
      <c r="Q55" s="73"/>
    </row>
    <row r="56" spans="1:17">
      <c r="A56" s="36" t="s">
        <v>113</v>
      </c>
      <c r="B56" s="37" t="s">
        <v>5</v>
      </c>
      <c r="C56" s="118"/>
      <c r="D56" s="38">
        <v>1</v>
      </c>
      <c r="E56" s="194">
        <v>1</v>
      </c>
      <c r="F56" s="122">
        <v>1</v>
      </c>
      <c r="G56" s="38">
        <v>1</v>
      </c>
      <c r="H56" s="194">
        <v>1</v>
      </c>
      <c r="I56" s="122">
        <v>1</v>
      </c>
      <c r="J56" s="38">
        <v>0</v>
      </c>
      <c r="K56" s="194">
        <v>0</v>
      </c>
      <c r="L56" s="122">
        <v>0</v>
      </c>
      <c r="M56" s="50"/>
      <c r="N56" s="198"/>
      <c r="O56" s="174"/>
      <c r="P56" s="122"/>
      <c r="Q56" s="73" t="s">
        <v>29</v>
      </c>
    </row>
    <row r="57" spans="1:17">
      <c r="A57" s="39" t="s">
        <v>114</v>
      </c>
      <c r="B57" s="37" t="s">
        <v>4</v>
      </c>
      <c r="C57" s="118"/>
      <c r="D57" s="38">
        <f>D$29*D56</f>
        <v>1.5</v>
      </c>
      <c r="E57" s="194">
        <f>E$29*E56</f>
        <v>1.5</v>
      </c>
      <c r="F57" s="194">
        <f>F$29*F56</f>
        <v>1.5</v>
      </c>
      <c r="G57" s="38">
        <f t="shared" ref="G57:L57" si="5">G$32*G56</f>
        <v>0.3</v>
      </c>
      <c r="H57" s="194">
        <f t="shared" si="5"/>
        <v>0.3</v>
      </c>
      <c r="I57" s="194">
        <f t="shared" si="5"/>
        <v>0.3</v>
      </c>
      <c r="J57" s="38">
        <f t="shared" si="5"/>
        <v>0</v>
      </c>
      <c r="K57" s="194">
        <f t="shared" si="5"/>
        <v>0</v>
      </c>
      <c r="L57" s="194">
        <f t="shared" si="5"/>
        <v>0</v>
      </c>
      <c r="M57" s="184">
        <f>SQRT(SUMSQ(D57,G57,J57))</f>
        <v>1.5297058540778354</v>
      </c>
      <c r="N57" s="205">
        <f>SQRT(SUMSQ(E57,H57,K57))</f>
        <v>1.5297058540778354</v>
      </c>
      <c r="O57" s="185">
        <f>SQRT(SUMSQ(F57,I57,L57))</f>
        <v>1.5297058540778354</v>
      </c>
      <c r="P57" s="123"/>
      <c r="Q57" s="236" t="s">
        <v>106</v>
      </c>
    </row>
    <row r="58" spans="1:17">
      <c r="A58" s="40"/>
      <c r="B58" s="26"/>
      <c r="C58" s="105"/>
      <c r="D58" s="41"/>
      <c r="E58" s="42"/>
      <c r="F58" s="163"/>
      <c r="G58" s="41"/>
      <c r="H58" s="42"/>
      <c r="I58" s="163"/>
      <c r="J58" s="41"/>
      <c r="K58" s="42"/>
      <c r="L58" s="163"/>
      <c r="M58" s="170"/>
      <c r="N58" s="75"/>
      <c r="O58" s="171"/>
      <c r="P58" s="121"/>
      <c r="Q58" s="73"/>
    </row>
    <row r="59" spans="1:17">
      <c r="A59" s="40"/>
      <c r="B59" s="26"/>
      <c r="C59" s="105"/>
      <c r="D59" s="41"/>
      <c r="E59" s="42"/>
      <c r="F59" s="163"/>
      <c r="G59" s="41"/>
      <c r="H59" s="42"/>
      <c r="I59" s="163"/>
      <c r="J59" s="41"/>
      <c r="K59" s="42"/>
      <c r="L59" s="163"/>
      <c r="M59" s="170"/>
      <c r="N59" s="75"/>
      <c r="O59" s="171"/>
      <c r="P59" s="121"/>
      <c r="Q59" s="73"/>
    </row>
    <row r="60" spans="1:17">
      <c r="A60" s="36" t="s">
        <v>111</v>
      </c>
      <c r="B60" s="37" t="s">
        <v>5</v>
      </c>
      <c r="C60" s="118"/>
      <c r="D60" s="38">
        <v>1</v>
      </c>
      <c r="E60" s="194">
        <v>1</v>
      </c>
      <c r="F60" s="122">
        <v>1</v>
      </c>
      <c r="G60" s="38">
        <v>0</v>
      </c>
      <c r="H60" s="194">
        <v>0</v>
      </c>
      <c r="I60" s="122">
        <v>0</v>
      </c>
      <c r="J60" s="38">
        <v>1</v>
      </c>
      <c r="K60" s="194">
        <v>1</v>
      </c>
      <c r="L60" s="122">
        <v>1</v>
      </c>
      <c r="M60" s="50"/>
      <c r="N60" s="198"/>
      <c r="O60" s="174"/>
      <c r="P60" s="122"/>
      <c r="Q60" s="73" t="s">
        <v>29</v>
      </c>
    </row>
    <row r="61" spans="1:17">
      <c r="A61" s="39" t="s">
        <v>112</v>
      </c>
      <c r="B61" s="37" t="s">
        <v>4</v>
      </c>
      <c r="C61" s="118"/>
      <c r="D61" s="38">
        <f>D$29*D60</f>
        <v>1.5</v>
      </c>
      <c r="E61" s="194">
        <f>E$29*E60</f>
        <v>1.5</v>
      </c>
      <c r="F61" s="194">
        <f>F$29*F60</f>
        <v>1.5</v>
      </c>
      <c r="G61" s="38">
        <f t="shared" ref="G61:L61" si="6">G$32*G60</f>
        <v>0</v>
      </c>
      <c r="H61" s="194">
        <f t="shared" si="6"/>
        <v>0</v>
      </c>
      <c r="I61" s="194">
        <f t="shared" si="6"/>
        <v>0</v>
      </c>
      <c r="J61" s="38">
        <f t="shared" si="6"/>
        <v>0.3</v>
      </c>
      <c r="K61" s="194">
        <f t="shared" si="6"/>
        <v>0.3</v>
      </c>
      <c r="L61" s="194">
        <f t="shared" si="6"/>
        <v>0.3</v>
      </c>
      <c r="M61" s="184">
        <f>SQRT(SUMSQ(D61,G61,J61))</f>
        <v>1.5297058540778354</v>
      </c>
      <c r="N61" s="205">
        <f>SQRT(SUMSQ(E61,H61,K61))</f>
        <v>1.5297058540778354</v>
      </c>
      <c r="O61" s="185">
        <f>SQRT(SUMSQ(F61,I61,L61))</f>
        <v>1.5297058540778354</v>
      </c>
      <c r="P61" s="123"/>
      <c r="Q61" s="236" t="s">
        <v>105</v>
      </c>
    </row>
    <row r="62" spans="1:17">
      <c r="A62" s="235"/>
      <c r="B62" s="26"/>
      <c r="C62" s="105"/>
      <c r="D62" s="41"/>
      <c r="E62" s="42"/>
      <c r="F62" s="163"/>
      <c r="G62" s="41"/>
      <c r="H62" s="42"/>
      <c r="I62" s="163"/>
      <c r="J62" s="41"/>
      <c r="K62" s="42"/>
      <c r="L62" s="163"/>
      <c r="M62" s="170"/>
      <c r="N62" s="75"/>
      <c r="O62" s="171"/>
      <c r="P62" s="121"/>
      <c r="Q62" s="73"/>
    </row>
    <row r="63" spans="1:17">
      <c r="A63" s="40"/>
      <c r="B63" s="26"/>
      <c r="C63" s="105"/>
      <c r="D63" s="41"/>
      <c r="E63" s="42"/>
      <c r="F63" s="163"/>
      <c r="G63" s="41"/>
      <c r="H63" s="42"/>
      <c r="I63" s="163"/>
      <c r="J63" s="41"/>
      <c r="K63" s="42"/>
      <c r="L63" s="163"/>
      <c r="M63" s="170"/>
      <c r="N63" s="75"/>
      <c r="O63" s="171"/>
      <c r="P63" s="121"/>
      <c r="Q63" s="73"/>
    </row>
    <row r="64" spans="1:17">
      <c r="A64" s="36" t="s">
        <v>75</v>
      </c>
      <c r="B64" s="37" t="s">
        <v>5</v>
      </c>
      <c r="C64" s="118"/>
      <c r="D64" s="38">
        <v>0</v>
      </c>
      <c r="E64" s="194">
        <v>0</v>
      </c>
      <c r="F64" s="122">
        <v>0</v>
      </c>
      <c r="G64" s="38">
        <v>1</v>
      </c>
      <c r="H64" s="194">
        <v>1</v>
      </c>
      <c r="I64" s="122">
        <v>1</v>
      </c>
      <c r="J64" s="38">
        <v>1</v>
      </c>
      <c r="K64" s="194">
        <v>1</v>
      </c>
      <c r="L64" s="122">
        <v>1</v>
      </c>
      <c r="M64" s="50"/>
      <c r="N64" s="198"/>
      <c r="O64" s="174"/>
      <c r="P64" s="122"/>
      <c r="Q64" s="73" t="s">
        <v>29</v>
      </c>
    </row>
    <row r="65" spans="1:17">
      <c r="A65" s="39" t="s">
        <v>76</v>
      </c>
      <c r="B65" s="37" t="s">
        <v>4</v>
      </c>
      <c r="C65" s="118"/>
      <c r="D65" s="38">
        <f>D$29*D64</f>
        <v>0</v>
      </c>
      <c r="E65" s="194">
        <f>E$29*E64</f>
        <v>0</v>
      </c>
      <c r="F65" s="194">
        <f>F$29*F64</f>
        <v>0</v>
      </c>
      <c r="G65" s="38">
        <f t="shared" ref="G65:L65" si="7">G$32*G64</f>
        <v>0.3</v>
      </c>
      <c r="H65" s="194">
        <f t="shared" si="7"/>
        <v>0.3</v>
      </c>
      <c r="I65" s="194">
        <f t="shared" si="7"/>
        <v>0.3</v>
      </c>
      <c r="J65" s="38">
        <f t="shared" si="7"/>
        <v>0.3</v>
      </c>
      <c r="K65" s="194">
        <f t="shared" si="7"/>
        <v>0.3</v>
      </c>
      <c r="L65" s="194">
        <f t="shared" si="7"/>
        <v>0.3</v>
      </c>
      <c r="M65" s="184">
        <f>SQRT(SUMSQ(D65,G65,J65))</f>
        <v>0.42426406871192851</v>
      </c>
      <c r="N65" s="205">
        <f>SQRT(SUMSQ(E65,H65,K65))</f>
        <v>0.42426406871192851</v>
      </c>
      <c r="O65" s="185">
        <f>SQRT(SUMSQ(F65,I65,L65))</f>
        <v>0.42426406871192851</v>
      </c>
      <c r="P65" s="123"/>
      <c r="Q65" s="214" t="s">
        <v>93</v>
      </c>
    </row>
    <row r="66" spans="1:17">
      <c r="A66" s="40"/>
      <c r="B66" s="26"/>
      <c r="C66" s="105"/>
      <c r="D66" s="41"/>
      <c r="E66" s="42"/>
      <c r="F66" s="163"/>
      <c r="G66" s="41"/>
      <c r="H66" s="42"/>
      <c r="I66" s="163"/>
      <c r="J66" s="41"/>
      <c r="K66" s="42"/>
      <c r="L66" s="163"/>
      <c r="M66" s="170"/>
      <c r="N66" s="75"/>
      <c r="O66" s="171"/>
      <c r="P66" s="121"/>
      <c r="Q66" s="73"/>
    </row>
    <row r="67" spans="1:17">
      <c r="A67" s="40"/>
      <c r="B67" s="26"/>
      <c r="C67" s="105"/>
      <c r="D67" s="41"/>
      <c r="E67" s="42"/>
      <c r="F67" s="163"/>
      <c r="G67" s="41"/>
      <c r="H67" s="42"/>
      <c r="I67" s="163"/>
      <c r="J67" s="41"/>
      <c r="K67" s="42"/>
      <c r="L67" s="163"/>
      <c r="M67" s="170"/>
      <c r="N67" s="75"/>
      <c r="O67" s="171"/>
      <c r="P67" s="121"/>
      <c r="Q67" s="73"/>
    </row>
    <row r="68" spans="1:17">
      <c r="A68" s="36" t="s">
        <v>73</v>
      </c>
      <c r="B68" s="37" t="s">
        <v>5</v>
      </c>
      <c r="C68" s="118"/>
      <c r="D68" s="38">
        <v>0</v>
      </c>
      <c r="E68" s="194">
        <v>0</v>
      </c>
      <c r="F68" s="122">
        <v>0</v>
      </c>
      <c r="G68" s="38">
        <v>1</v>
      </c>
      <c r="H68" s="194">
        <v>1</v>
      </c>
      <c r="I68" s="122">
        <v>1</v>
      </c>
      <c r="J68" s="38">
        <v>1</v>
      </c>
      <c r="K68" s="194">
        <v>1</v>
      </c>
      <c r="L68" s="122">
        <v>1</v>
      </c>
      <c r="M68" s="50"/>
      <c r="N68" s="198"/>
      <c r="O68" s="174"/>
      <c r="P68" s="122"/>
      <c r="Q68" s="73" t="s">
        <v>29</v>
      </c>
    </row>
    <row r="69" spans="1:17">
      <c r="A69" s="39" t="s">
        <v>74</v>
      </c>
      <c r="B69" s="37" t="s">
        <v>4</v>
      </c>
      <c r="C69" s="118"/>
      <c r="D69" s="38">
        <f>D$29*D68</f>
        <v>0</v>
      </c>
      <c r="E69" s="194">
        <f>E$29*E68</f>
        <v>0</v>
      </c>
      <c r="F69" s="194">
        <f>F$29*F68</f>
        <v>0</v>
      </c>
      <c r="G69" s="38">
        <f t="shared" ref="G69:L69" si="8">G$32*G68</f>
        <v>0.3</v>
      </c>
      <c r="H69" s="194">
        <f t="shared" si="8"/>
        <v>0.3</v>
      </c>
      <c r="I69" s="194">
        <f t="shared" si="8"/>
        <v>0.3</v>
      </c>
      <c r="J69" s="38">
        <f t="shared" si="8"/>
        <v>0.3</v>
      </c>
      <c r="K69" s="194">
        <f t="shared" si="8"/>
        <v>0.3</v>
      </c>
      <c r="L69" s="194">
        <f t="shared" si="8"/>
        <v>0.3</v>
      </c>
      <c r="M69" s="184">
        <f>SQRT(SUMSQ(D69,G69,J69))</f>
        <v>0.42426406871192851</v>
      </c>
      <c r="N69" s="205">
        <f>SQRT(SUMSQ(E69,H69,K69))</f>
        <v>0.42426406871192851</v>
      </c>
      <c r="O69" s="185">
        <f>SQRT(SUMSQ(F69,I69,L69))</f>
        <v>0.42426406871192851</v>
      </c>
      <c r="P69" s="123"/>
      <c r="Q69" s="214" t="s">
        <v>93</v>
      </c>
    </row>
    <row r="70" spans="1:17" ht="13.8" thickBot="1">
      <c r="A70" s="90"/>
      <c r="B70" s="106"/>
      <c r="C70" s="119"/>
      <c r="D70" s="72"/>
      <c r="E70" s="195"/>
      <c r="F70" s="164"/>
      <c r="G70" s="72"/>
      <c r="H70" s="195"/>
      <c r="I70" s="164"/>
      <c r="J70" s="72"/>
      <c r="K70" s="195"/>
      <c r="L70" s="164"/>
      <c r="M70" s="167"/>
      <c r="N70" s="206"/>
      <c r="O70" s="124"/>
      <c r="P70" s="124"/>
      <c r="Q70" s="74"/>
    </row>
    <row r="71" spans="1:17">
      <c r="B71" s="26"/>
      <c r="C71" s="26"/>
      <c r="D71" s="42"/>
      <c r="E71" s="42"/>
      <c r="F71" s="42"/>
      <c r="G71" s="42"/>
      <c r="H71" s="42"/>
      <c r="I71" s="42"/>
      <c r="J71" s="42"/>
      <c r="K71" s="42"/>
      <c r="L71" s="42"/>
      <c r="M71" s="43"/>
      <c r="N71" s="43"/>
      <c r="O71" s="43"/>
      <c r="P71" s="43"/>
      <c r="Q71" s="43"/>
    </row>
    <row r="72" spans="1:17" ht="13.8" thickBot="1">
      <c r="A72" s="45"/>
    </row>
    <row r="73" spans="1:17">
      <c r="A73" s="9" t="s">
        <v>25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46"/>
      <c r="N73" s="46"/>
      <c r="O73" s="46"/>
      <c r="P73" s="46"/>
      <c r="Q73" s="13" t="s">
        <v>0</v>
      </c>
    </row>
    <row r="74" spans="1:17">
      <c r="A74" s="137" t="s">
        <v>94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26"/>
      <c r="N74" s="26"/>
      <c r="O74" s="26"/>
      <c r="P74" s="26"/>
      <c r="Q74" s="116"/>
    </row>
    <row r="75" spans="1:17">
      <c r="A75" s="213" t="s">
        <v>97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26"/>
      <c r="N75" s="26"/>
      <c r="O75" s="26"/>
      <c r="P75" s="26"/>
      <c r="Q75" s="215" t="s">
        <v>95</v>
      </c>
    </row>
    <row r="76" spans="1:17" ht="13.8" thickBot="1">
      <c r="A76" s="136" t="s">
        <v>98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26"/>
      <c r="N76" s="26"/>
      <c r="O76" s="26"/>
      <c r="P76" s="26"/>
      <c r="Q76" s="216" t="s">
        <v>95</v>
      </c>
    </row>
    <row r="77" spans="1:17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46"/>
      <c r="N77" s="46"/>
      <c r="O77" s="46"/>
      <c r="P77" s="46"/>
      <c r="Q77" s="57"/>
    </row>
    <row r="78" spans="1:17" ht="13.8" thickBot="1">
      <c r="M78" s="45"/>
      <c r="N78" s="45"/>
      <c r="O78" s="45"/>
      <c r="P78" s="45"/>
    </row>
    <row r="79" spans="1:17">
      <c r="A79" s="9" t="s">
        <v>26</v>
      </c>
      <c r="B79" s="66"/>
      <c r="C79" s="107" t="s">
        <v>33</v>
      </c>
      <c r="D79" s="239" t="s">
        <v>31</v>
      </c>
      <c r="E79" s="240"/>
      <c r="F79" s="241"/>
      <c r="G79" s="239" t="s">
        <v>92</v>
      </c>
      <c r="H79" s="240"/>
      <c r="I79" s="241"/>
      <c r="J79" s="239" t="s">
        <v>46</v>
      </c>
      <c r="K79" s="240"/>
      <c r="L79" s="241"/>
      <c r="M79" s="12"/>
      <c r="N79" s="12"/>
      <c r="O79" s="12"/>
      <c r="P79" s="12"/>
      <c r="Q79" s="13" t="s">
        <v>0</v>
      </c>
    </row>
    <row r="80" spans="1:17">
      <c r="A80" s="30"/>
      <c r="B80" s="15"/>
      <c r="C80" s="15"/>
      <c r="D80" s="144" t="s">
        <v>47</v>
      </c>
      <c r="E80" s="190" t="s">
        <v>48</v>
      </c>
      <c r="F80" s="115" t="s">
        <v>68</v>
      </c>
      <c r="G80" s="144" t="s">
        <v>47</v>
      </c>
      <c r="H80" s="190" t="s">
        <v>48</v>
      </c>
      <c r="I80" s="115" t="s">
        <v>68</v>
      </c>
      <c r="J80" s="144" t="s">
        <v>47</v>
      </c>
      <c r="K80" s="190" t="s">
        <v>48</v>
      </c>
      <c r="L80" s="115" t="s">
        <v>68</v>
      </c>
      <c r="M80" s="8"/>
      <c r="N80" s="8"/>
      <c r="O80" s="8"/>
      <c r="P80" s="8"/>
      <c r="Q80" s="116"/>
    </row>
    <row r="81" spans="1:17">
      <c r="A81" s="14"/>
      <c r="B81" s="15"/>
      <c r="C81" s="15"/>
      <c r="D81" s="16"/>
      <c r="E81" s="17"/>
      <c r="F81" s="162"/>
      <c r="G81" s="16"/>
      <c r="H81" s="17"/>
      <c r="I81" s="162"/>
      <c r="J81" s="16"/>
      <c r="K81" s="17"/>
      <c r="L81" s="162"/>
      <c r="M81" s="8"/>
      <c r="N81" s="8"/>
      <c r="O81" s="8"/>
      <c r="P81" s="8"/>
      <c r="Q81" s="58"/>
    </row>
    <row r="82" spans="1:17">
      <c r="A82" s="19" t="s">
        <v>38</v>
      </c>
      <c r="B82" s="20" t="s">
        <v>2</v>
      </c>
      <c r="C82" s="20"/>
      <c r="D82" s="168">
        <f>D7</f>
        <v>-98</v>
      </c>
      <c r="E82" s="196">
        <f>E7</f>
        <v>-98</v>
      </c>
      <c r="F82" s="169">
        <v>-98</v>
      </c>
      <c r="G82" s="168"/>
      <c r="H82" s="196"/>
      <c r="I82" s="169"/>
      <c r="J82" s="168"/>
      <c r="K82" s="21"/>
      <c r="L82" s="59"/>
      <c r="M82" s="8"/>
      <c r="N82" s="8"/>
      <c r="O82" s="8"/>
      <c r="P82" s="8"/>
      <c r="Q82" s="56"/>
    </row>
    <row r="83" spans="1:17">
      <c r="A83" s="19" t="s">
        <v>3</v>
      </c>
      <c r="B83" s="20" t="s">
        <v>4</v>
      </c>
      <c r="C83" s="20"/>
      <c r="D83" s="86"/>
      <c r="E83" s="21"/>
      <c r="F83" s="59"/>
      <c r="G83" s="150">
        <f>G8</f>
        <v>16</v>
      </c>
      <c r="H83" s="23">
        <f>H8</f>
        <v>13</v>
      </c>
      <c r="I83" s="141">
        <v>16</v>
      </c>
      <c r="J83" s="225">
        <f>J8</f>
        <v>-99</v>
      </c>
      <c r="K83" s="23">
        <f>K8</f>
        <v>16</v>
      </c>
      <c r="L83" s="141">
        <f>L8</f>
        <v>13</v>
      </c>
      <c r="M83" s="8"/>
      <c r="N83" s="8"/>
      <c r="O83" s="8"/>
      <c r="P83" s="8"/>
      <c r="Q83" s="56"/>
    </row>
    <row r="84" spans="1:17">
      <c r="A84" s="231" t="s">
        <v>101</v>
      </c>
      <c r="B84" s="20" t="s">
        <v>39</v>
      </c>
      <c r="C84" s="20">
        <f>C10</f>
        <v>-137</v>
      </c>
      <c r="D84" s="86"/>
      <c r="E84" s="21"/>
      <c r="F84" s="59"/>
      <c r="G84" s="150"/>
      <c r="H84" s="23"/>
      <c r="I84" s="141"/>
      <c r="J84" s="225"/>
      <c r="K84" s="23"/>
      <c r="L84" s="141"/>
      <c r="M84" s="8"/>
      <c r="N84" s="8"/>
      <c r="O84" s="8"/>
      <c r="P84" s="8"/>
      <c r="Q84" s="56"/>
    </row>
    <row r="85" spans="1:17">
      <c r="A85" t="s">
        <v>100</v>
      </c>
      <c r="B85" s="20" t="s">
        <v>102</v>
      </c>
      <c r="C85" s="20">
        <f>C11</f>
        <v>60</v>
      </c>
      <c r="D85" s="86"/>
      <c r="E85" s="21"/>
      <c r="F85" s="59"/>
      <c r="G85" s="150"/>
      <c r="H85" s="23"/>
      <c r="I85" s="141"/>
      <c r="J85" s="225"/>
      <c r="K85" s="23"/>
      <c r="L85" s="141"/>
      <c r="M85" s="8"/>
      <c r="N85" s="8"/>
      <c r="O85" s="8"/>
      <c r="P85" s="8"/>
      <c r="Q85" s="56"/>
    </row>
    <row r="86" spans="1:17">
      <c r="A86" s="19"/>
      <c r="B86" s="20"/>
      <c r="C86" s="20"/>
      <c r="D86" s="86"/>
      <c r="E86" s="21"/>
      <c r="F86" s="59"/>
      <c r="G86" s="150"/>
      <c r="H86" s="23"/>
      <c r="I86" s="141"/>
      <c r="J86" s="150"/>
      <c r="K86" s="23"/>
      <c r="L86" s="141"/>
      <c r="M86" s="8"/>
      <c r="N86" s="8"/>
      <c r="O86" s="8"/>
      <c r="P86" s="8"/>
      <c r="Q86" s="58"/>
    </row>
    <row r="87" spans="1:17">
      <c r="A87" s="19" t="s">
        <v>10</v>
      </c>
      <c r="B87" s="20" t="s">
        <v>4</v>
      </c>
      <c r="C87" s="101"/>
      <c r="D87" s="147">
        <v>0</v>
      </c>
      <c r="E87" s="197">
        <v>0</v>
      </c>
      <c r="F87" s="148">
        <v>0</v>
      </c>
      <c r="G87" s="147">
        <v>0</v>
      </c>
      <c r="H87" s="197">
        <v>0</v>
      </c>
      <c r="I87" s="148">
        <v>0.45</v>
      </c>
      <c r="J87" s="147">
        <v>0</v>
      </c>
      <c r="K87" s="197">
        <v>0.45</v>
      </c>
      <c r="L87" s="148">
        <v>0</v>
      </c>
      <c r="M87" s="8"/>
      <c r="N87" s="8"/>
      <c r="O87" s="8"/>
      <c r="P87" s="8"/>
      <c r="Q87" s="22" t="s">
        <v>8</v>
      </c>
    </row>
    <row r="88" spans="1:17">
      <c r="A88" s="35" t="s">
        <v>9</v>
      </c>
      <c r="B88" s="20" t="s">
        <v>4</v>
      </c>
      <c r="C88" s="101"/>
      <c r="D88" s="170">
        <f>D82+D87</f>
        <v>-98</v>
      </c>
      <c r="E88" s="75">
        <f>E82+E87</f>
        <v>-98</v>
      </c>
      <c r="F88" s="75">
        <f>F82+F87</f>
        <v>-98</v>
      </c>
      <c r="G88" s="170">
        <f t="shared" ref="G88:L88" si="9">G83+G87</f>
        <v>16</v>
      </c>
      <c r="H88" s="75">
        <f t="shared" si="9"/>
        <v>13</v>
      </c>
      <c r="I88" s="75">
        <f t="shared" si="9"/>
        <v>16.45</v>
      </c>
      <c r="J88" s="226">
        <f t="shared" si="9"/>
        <v>-99</v>
      </c>
      <c r="K88" s="75">
        <f t="shared" si="9"/>
        <v>16.45</v>
      </c>
      <c r="L88" s="171">
        <f t="shared" si="9"/>
        <v>13</v>
      </c>
      <c r="M88" s="8"/>
      <c r="N88" s="8"/>
      <c r="O88" s="8"/>
      <c r="P88" s="8"/>
      <c r="Q88" s="22" t="s">
        <v>12</v>
      </c>
    </row>
    <row r="89" spans="1:17">
      <c r="A89" s="19"/>
      <c r="B89" s="20"/>
      <c r="C89" s="20"/>
      <c r="D89" s="112"/>
      <c r="E89" s="18"/>
      <c r="F89" s="20"/>
      <c r="G89" s="112"/>
      <c r="H89" s="18"/>
      <c r="I89" s="20"/>
      <c r="J89" s="112"/>
      <c r="K89" s="23"/>
      <c r="L89" s="141"/>
      <c r="M89" s="8"/>
      <c r="N89" s="8"/>
      <c r="O89" s="8"/>
      <c r="P89" s="8"/>
      <c r="Q89" s="58"/>
    </row>
    <row r="90" spans="1:17">
      <c r="A90" s="48" t="s">
        <v>7</v>
      </c>
      <c r="B90" s="20"/>
      <c r="C90" s="20"/>
      <c r="D90" s="112"/>
      <c r="E90" s="18"/>
      <c r="F90" s="20"/>
      <c r="G90" s="112"/>
      <c r="H90" s="18"/>
      <c r="I90" s="20"/>
      <c r="J90" s="112"/>
      <c r="K90" s="23"/>
      <c r="L90" s="141"/>
      <c r="M90" s="8"/>
      <c r="N90" s="8"/>
      <c r="O90" s="8"/>
      <c r="P90" s="8"/>
      <c r="Q90" s="58"/>
    </row>
    <row r="91" spans="1:17">
      <c r="A91" s="19" t="s">
        <v>27</v>
      </c>
      <c r="B91" s="20" t="s">
        <v>40</v>
      </c>
      <c r="C91" s="20"/>
      <c r="D91" s="154">
        <f>(10^12)*(10^-3)*($D5/15)*10^(D88/10)</f>
        <v>0.31697863849222196</v>
      </c>
      <c r="E91" s="76">
        <f>(10^12)*(10^-3)*($D5/15)*10^(E88/10)</f>
        <v>0.31697863849222196</v>
      </c>
      <c r="F91" s="76">
        <f>(10^12)*(10^-3)*($D5/15)*10^(F88/10)</f>
        <v>0.31697863849222196</v>
      </c>
      <c r="G91" s="154">
        <f t="shared" ref="G91:L91" si="10">(10^12)*(10^-3)*($D5/15)*10^(($D88+G88)/10)</f>
        <v>12.619146889603867</v>
      </c>
      <c r="H91" s="76">
        <f t="shared" si="10"/>
        <v>6.3245553203367555</v>
      </c>
      <c r="I91" s="76">
        <f t="shared" si="10"/>
        <v>13.996839920045469</v>
      </c>
      <c r="J91" s="154">
        <f t="shared" si="10"/>
        <v>3.9905246299377443E-11</v>
      </c>
      <c r="K91" s="76">
        <f t="shared" si="10"/>
        <v>13.996839920045469</v>
      </c>
      <c r="L91" s="140">
        <f t="shared" si="10"/>
        <v>6.3245553203367555</v>
      </c>
      <c r="M91" s="8"/>
      <c r="N91" s="8"/>
      <c r="O91" s="8"/>
      <c r="P91" s="8"/>
      <c r="Q91" s="58"/>
    </row>
    <row r="92" spans="1:17">
      <c r="A92" s="32" t="s">
        <v>50</v>
      </c>
      <c r="B92" s="20" t="s">
        <v>4</v>
      </c>
      <c r="C92" s="20"/>
      <c r="D92" s="112"/>
      <c r="E92" s="18"/>
      <c r="F92" s="20"/>
      <c r="G92" s="172">
        <f>10*LOG10(G91/(D91+J91))</f>
        <v>15.999999999453268</v>
      </c>
      <c r="H92" s="34">
        <f>10*LOG10(H91/(E91+K91))</f>
        <v>-3.5472551214720398</v>
      </c>
      <c r="I92" s="34">
        <f>10*LOG10(I91/(F91+L91))</f>
        <v>3.2376159808574503</v>
      </c>
      <c r="J92" s="227">
        <f>10*LOG10(J91/(D91+G91))</f>
        <v>-115.10774225511959</v>
      </c>
      <c r="K92" s="34">
        <f>10*LOG10(K91/(E91+H91))</f>
        <v>3.2376159808574503</v>
      </c>
      <c r="L92" s="173">
        <f>10*LOG10(L91/(F91+I91))</f>
        <v>-3.5472551214720398</v>
      </c>
      <c r="M92" s="8"/>
      <c r="N92" s="8"/>
      <c r="O92" s="8"/>
      <c r="P92" s="8"/>
      <c r="Q92" s="22"/>
    </row>
    <row r="93" spans="1:17">
      <c r="A93" s="161" t="s">
        <v>53</v>
      </c>
      <c r="B93" s="20" t="s">
        <v>39</v>
      </c>
      <c r="C93" s="20"/>
      <c r="D93" s="112"/>
      <c r="E93" s="18"/>
      <c r="F93" s="20"/>
      <c r="G93" s="172">
        <f>D88+G88+10*LOG($D5/15)</f>
        <v>-78.989700043360187</v>
      </c>
      <c r="H93" s="34">
        <f>E88+H88+10*LOG($D5/15)</f>
        <v>-81.989700043360187</v>
      </c>
      <c r="I93" s="34">
        <f>F88+I88+10*LOG($D5/15)</f>
        <v>-78.539700043360185</v>
      </c>
      <c r="J93" s="227">
        <f>D88+J88+10*LOG($D5/15)</f>
        <v>-193.98970004336019</v>
      </c>
      <c r="K93" s="34">
        <f>E88+K88+10*LOG($D5/15)</f>
        <v>-78.539700043360185</v>
      </c>
      <c r="L93" s="173">
        <f>F88+L88+10*LOG($D5/15)</f>
        <v>-81.989700043360187</v>
      </c>
      <c r="M93" s="8"/>
      <c r="N93" s="8"/>
      <c r="O93" s="8"/>
      <c r="P93" s="8"/>
      <c r="Q93" s="22"/>
    </row>
    <row r="94" spans="1:17">
      <c r="A94" s="232" t="s">
        <v>103</v>
      </c>
      <c r="B94" s="20" t="s">
        <v>4</v>
      </c>
      <c r="C94" s="20"/>
      <c r="D94" s="112"/>
      <c r="E94" s="18"/>
      <c r="F94" s="20"/>
      <c r="G94" s="150">
        <f>G93-C84</f>
        <v>58.010299956639813</v>
      </c>
      <c r="H94" s="23">
        <f>H93-C84</f>
        <v>55.010299956639813</v>
      </c>
      <c r="I94" s="23">
        <f>I93-C84</f>
        <v>58.460299956639815</v>
      </c>
      <c r="J94" s="225">
        <f>J93-C84</f>
        <v>-56.989700043360187</v>
      </c>
      <c r="K94" s="23">
        <f>K93-C84</f>
        <v>58.460299956639815</v>
      </c>
      <c r="L94" s="141">
        <f>L93-C84</f>
        <v>55.010299956639813</v>
      </c>
      <c r="M94" s="8"/>
      <c r="N94" s="8"/>
      <c r="O94" s="8"/>
      <c r="P94" s="8"/>
      <c r="Q94" s="22"/>
    </row>
    <row r="95" spans="1:17">
      <c r="A95" t="s">
        <v>115</v>
      </c>
      <c r="B95" s="20" t="s">
        <v>4</v>
      </c>
      <c r="C95" s="20"/>
      <c r="D95" s="112"/>
      <c r="E95" s="18"/>
      <c r="F95" s="20"/>
      <c r="G95" s="150">
        <f>G94-C85</f>
        <v>-1.9897000433601875</v>
      </c>
      <c r="H95" s="23">
        <f>H94-C85</f>
        <v>-4.9897000433601875</v>
      </c>
      <c r="I95" s="23">
        <f>I94-C85</f>
        <v>-1.5397000433601846</v>
      </c>
      <c r="J95" s="225"/>
      <c r="K95" s="23"/>
      <c r="L95" s="141"/>
      <c r="M95" s="8"/>
      <c r="N95" s="8"/>
      <c r="O95" s="8"/>
      <c r="P95" s="8"/>
      <c r="Q95" s="22"/>
    </row>
    <row r="96" spans="1:17">
      <c r="A96" t="s">
        <v>116</v>
      </c>
      <c r="B96" s="20" t="s">
        <v>4</v>
      </c>
      <c r="C96" s="20"/>
      <c r="D96" s="112"/>
      <c r="E96" s="18"/>
      <c r="F96" s="20"/>
      <c r="G96" s="150"/>
      <c r="H96" s="23"/>
      <c r="I96" s="23"/>
      <c r="J96" s="225">
        <f>J94-C85</f>
        <v>-116.98970004336019</v>
      </c>
      <c r="K96" s="23">
        <f>K94-C85</f>
        <v>-1.5397000433601846</v>
      </c>
      <c r="L96" s="141">
        <f>L94-C85</f>
        <v>-4.9897000433601875</v>
      </c>
      <c r="M96" s="8"/>
      <c r="N96" s="8"/>
      <c r="O96" s="8"/>
      <c r="P96" s="8"/>
      <c r="Q96" s="22"/>
    </row>
    <row r="97" spans="1:17" ht="13.8" thickBot="1">
      <c r="A97" s="136" t="s">
        <v>96</v>
      </c>
      <c r="B97" s="91" t="s">
        <v>4</v>
      </c>
      <c r="C97" s="91"/>
      <c r="D97" s="149"/>
      <c r="E97" s="192"/>
      <c r="F97" s="91"/>
      <c r="G97" s="228">
        <f>G93-J93</f>
        <v>115</v>
      </c>
      <c r="H97" s="193">
        <f>H93-K93</f>
        <v>-3.4500000000000028</v>
      </c>
      <c r="I97" s="193">
        <f>I93-L93</f>
        <v>3.4500000000000028</v>
      </c>
      <c r="J97" s="224">
        <f>J93-G93</f>
        <v>-115</v>
      </c>
      <c r="K97" s="84">
        <f>K93-H93</f>
        <v>3.4500000000000028</v>
      </c>
      <c r="L97" s="151">
        <f>L93-I93</f>
        <v>-3.4500000000000028</v>
      </c>
      <c r="M97" s="8"/>
      <c r="N97" s="8"/>
      <c r="O97" s="8"/>
      <c r="P97" s="8"/>
      <c r="Q97" s="22"/>
    </row>
    <row r="98" spans="1:17">
      <c r="A98" s="87"/>
      <c r="B98" s="64"/>
      <c r="C98" s="64"/>
      <c r="D98" s="64"/>
      <c r="E98" s="64"/>
      <c r="F98" s="64"/>
      <c r="G98" s="64"/>
      <c r="H98" s="64"/>
      <c r="I98" s="64"/>
      <c r="J98" s="64"/>
      <c r="K98" s="69"/>
      <c r="L98" s="69"/>
      <c r="M98" s="69"/>
      <c r="N98" s="69"/>
      <c r="O98" s="69"/>
      <c r="P98" s="69"/>
      <c r="Q98" s="69"/>
    </row>
    <row r="99" spans="1:17" s="65" customFormat="1" ht="12" thickBot="1">
      <c r="A99" s="70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</row>
    <row r="100" spans="1:17" s="65" customFormat="1">
      <c r="A100" s="9" t="s">
        <v>28</v>
      </c>
      <c r="B100" s="11"/>
      <c r="C100" s="117"/>
      <c r="D100" s="239" t="s">
        <v>31</v>
      </c>
      <c r="E100" s="240"/>
      <c r="F100" s="241"/>
      <c r="G100" s="239" t="s">
        <v>92</v>
      </c>
      <c r="H100" s="240"/>
      <c r="I100" s="241"/>
      <c r="J100" s="239" t="s">
        <v>46</v>
      </c>
      <c r="K100" s="240"/>
      <c r="L100" s="241"/>
      <c r="M100" s="242" t="s">
        <v>18</v>
      </c>
      <c r="N100" s="243"/>
      <c r="O100" s="244"/>
      <c r="P100" s="99" t="s">
        <v>66</v>
      </c>
      <c r="Q100" s="13" t="s">
        <v>65</v>
      </c>
    </row>
    <row r="101" spans="1:17">
      <c r="A101" s="30"/>
      <c r="B101" s="18"/>
      <c r="C101" s="96"/>
      <c r="D101" s="144" t="s">
        <v>47</v>
      </c>
      <c r="E101" s="190" t="s">
        <v>48</v>
      </c>
      <c r="F101" s="115" t="s">
        <v>68</v>
      </c>
      <c r="G101" s="144" t="s">
        <v>47</v>
      </c>
      <c r="H101" s="190" t="s">
        <v>48</v>
      </c>
      <c r="I101" s="115" t="s">
        <v>68</v>
      </c>
      <c r="J101" s="144" t="s">
        <v>47</v>
      </c>
      <c r="K101" s="190" t="s">
        <v>48</v>
      </c>
      <c r="L101" s="115" t="s">
        <v>68</v>
      </c>
      <c r="M101" s="144" t="s">
        <v>47</v>
      </c>
      <c r="N101" s="190" t="s">
        <v>48</v>
      </c>
      <c r="O101" s="115" t="s">
        <v>68</v>
      </c>
      <c r="P101" s="95"/>
      <c r="Q101" s="145"/>
    </row>
    <row r="102" spans="1:17">
      <c r="A102" s="30"/>
      <c r="B102" s="18"/>
      <c r="C102" s="96"/>
      <c r="D102" s="80"/>
      <c r="E102" s="26"/>
      <c r="F102" s="146"/>
      <c r="G102" s="80"/>
      <c r="H102" s="26"/>
      <c r="I102" s="146"/>
      <c r="J102" s="80"/>
      <c r="K102" s="26"/>
      <c r="L102" s="146"/>
      <c r="M102" s="16"/>
      <c r="N102" s="17"/>
      <c r="O102" s="162"/>
      <c r="P102" s="95"/>
      <c r="Q102" s="54"/>
    </row>
    <row r="103" spans="1:17">
      <c r="A103" s="36" t="s">
        <v>86</v>
      </c>
      <c r="B103" s="37" t="s">
        <v>4</v>
      </c>
      <c r="C103" s="118"/>
      <c r="D103" s="50"/>
      <c r="E103" s="198"/>
      <c r="F103" s="174"/>
      <c r="G103" s="92">
        <f>G104-M104</f>
        <v>15.699999999453267</v>
      </c>
      <c r="H103" s="203">
        <f>H104-N104</f>
        <v>-3.9663534765068182</v>
      </c>
      <c r="I103" s="179">
        <f>I104-O104</f>
        <v>2.823352543169662</v>
      </c>
      <c r="J103" s="50"/>
      <c r="K103" s="198"/>
      <c r="L103" s="174"/>
      <c r="M103" s="50"/>
      <c r="N103" s="198"/>
      <c r="O103" s="174"/>
      <c r="P103" s="128">
        <v>-4</v>
      </c>
      <c r="Q103" s="129" t="s">
        <v>84</v>
      </c>
    </row>
    <row r="104" spans="1:17">
      <c r="A104" s="39" t="s">
        <v>87</v>
      </c>
      <c r="B104" s="37" t="s">
        <v>4</v>
      </c>
      <c r="C104" s="118"/>
      <c r="D104" s="50"/>
      <c r="E104" s="198"/>
      <c r="F104" s="174"/>
      <c r="G104" s="50">
        <f>G92</f>
        <v>15.999999999453268</v>
      </c>
      <c r="H104" s="198">
        <f>H92</f>
        <v>-3.5472551214720398</v>
      </c>
      <c r="I104" s="198">
        <f>I92</f>
        <v>3.2376159808574503</v>
      </c>
      <c r="J104" s="50"/>
      <c r="K104" s="198"/>
      <c r="L104" s="174"/>
      <c r="M104" s="184">
        <f>M41</f>
        <v>0.3</v>
      </c>
      <c r="N104" s="205">
        <f>N41</f>
        <v>0.41909835503477838</v>
      </c>
      <c r="O104" s="205">
        <f>O41</f>
        <v>0.41426343768778845</v>
      </c>
      <c r="P104" s="127"/>
      <c r="Q104" s="22"/>
    </row>
    <row r="105" spans="1:17">
      <c r="A105" s="36" t="s">
        <v>88</v>
      </c>
      <c r="B105" s="37" t="s">
        <v>4</v>
      </c>
      <c r="C105" s="118"/>
      <c r="D105" s="50"/>
      <c r="E105" s="198"/>
      <c r="F105" s="174"/>
      <c r="G105" s="50">
        <f>G104+M104</f>
        <v>16.299999999453266</v>
      </c>
      <c r="H105" s="198">
        <f>H104+N104</f>
        <v>-3.1281567664372614</v>
      </c>
      <c r="I105" s="198">
        <f>I104+O104</f>
        <v>3.6518794185452386</v>
      </c>
      <c r="J105" s="50"/>
      <c r="K105" s="198"/>
      <c r="L105" s="174"/>
      <c r="M105" s="50"/>
      <c r="N105" s="198"/>
      <c r="O105" s="174"/>
      <c r="P105" s="126"/>
      <c r="Q105" s="22"/>
    </row>
    <row r="106" spans="1:17">
      <c r="A106" s="44"/>
      <c r="B106" s="26"/>
      <c r="C106" s="105"/>
      <c r="D106" s="47"/>
      <c r="E106" s="24"/>
      <c r="F106" s="130"/>
      <c r="G106" s="47"/>
      <c r="H106" s="24"/>
      <c r="I106" s="130"/>
      <c r="J106" s="47"/>
      <c r="K106" s="24"/>
      <c r="L106" s="130"/>
      <c r="M106" s="170"/>
      <c r="N106" s="75"/>
      <c r="O106" s="171"/>
      <c r="P106" s="100"/>
      <c r="Q106" s="22"/>
    </row>
    <row r="107" spans="1:17">
      <c r="A107" s="36" t="s">
        <v>89</v>
      </c>
      <c r="B107" s="93" t="s">
        <v>39</v>
      </c>
      <c r="C107" s="118"/>
      <c r="D107" s="51"/>
      <c r="E107" s="199"/>
      <c r="F107" s="176"/>
      <c r="G107" s="102">
        <f>G108-M108</f>
        <v>-80.51940589743802</v>
      </c>
      <c r="H107" s="204">
        <f>H108-N108</f>
        <v>-83.51940589743802</v>
      </c>
      <c r="I107" s="179">
        <f>I108-O108</f>
        <v>-80.069405897438017</v>
      </c>
      <c r="J107" s="50"/>
      <c r="K107" s="198"/>
      <c r="L107" s="174"/>
      <c r="M107" s="186"/>
      <c r="N107" s="207"/>
      <c r="O107" s="187"/>
      <c r="P107" s="221">
        <v>-117.5</v>
      </c>
      <c r="Q107" s="222" t="s">
        <v>127</v>
      </c>
    </row>
    <row r="108" spans="1:17">
      <c r="A108" s="39" t="s">
        <v>90</v>
      </c>
      <c r="B108" s="93" t="s">
        <v>39</v>
      </c>
      <c r="C108" s="118"/>
      <c r="D108" s="51"/>
      <c r="E108" s="199"/>
      <c r="F108" s="176"/>
      <c r="G108" s="210">
        <f>G93</f>
        <v>-78.989700043360187</v>
      </c>
      <c r="H108" s="212">
        <f>H93</f>
        <v>-81.989700043360187</v>
      </c>
      <c r="I108" s="212">
        <f>I93</f>
        <v>-78.539700043360185</v>
      </c>
      <c r="J108" s="210"/>
      <c r="K108" s="198"/>
      <c r="L108" s="174"/>
      <c r="M108" s="184">
        <f>M45</f>
        <v>1.5297058540778354</v>
      </c>
      <c r="N108" s="205">
        <f>N45</f>
        <v>1.5297058540778354</v>
      </c>
      <c r="O108" s="205">
        <f>O45</f>
        <v>1.5297058540778354</v>
      </c>
      <c r="P108" s="127"/>
      <c r="Q108" s="54"/>
    </row>
    <row r="109" spans="1:17">
      <c r="A109" s="36" t="s">
        <v>91</v>
      </c>
      <c r="B109" s="93" t="s">
        <v>39</v>
      </c>
      <c r="C109" s="118"/>
      <c r="D109" s="51"/>
      <c r="E109" s="199"/>
      <c r="F109" s="176"/>
      <c r="G109" s="50">
        <f>G108+M108</f>
        <v>-77.459994189282355</v>
      </c>
      <c r="H109" s="198">
        <f>H108+N108</f>
        <v>-80.459994189282355</v>
      </c>
      <c r="I109" s="198">
        <f>I108+O108</f>
        <v>-77.009994189282352</v>
      </c>
      <c r="J109" s="50"/>
      <c r="K109" s="198"/>
      <c r="L109" s="174"/>
      <c r="M109" s="186"/>
      <c r="N109" s="207"/>
      <c r="O109" s="187"/>
      <c r="P109" s="126"/>
      <c r="Q109" s="54"/>
    </row>
    <row r="110" spans="1:17">
      <c r="A110" s="71"/>
      <c r="B110" s="94"/>
      <c r="C110" s="105"/>
      <c r="D110" s="44"/>
      <c r="E110" s="200"/>
      <c r="F110" s="177"/>
      <c r="G110" s="47"/>
      <c r="H110" s="24"/>
      <c r="I110" s="130"/>
      <c r="J110" s="47"/>
      <c r="K110" s="24"/>
      <c r="L110" s="130"/>
      <c r="M110" s="188"/>
      <c r="N110" s="208"/>
      <c r="O110" s="189"/>
      <c r="P110" s="97"/>
      <c r="Q110" s="58"/>
    </row>
    <row r="111" spans="1:17" s="49" customFormat="1">
      <c r="A111" s="36" t="s">
        <v>58</v>
      </c>
      <c r="B111" s="37" t="s">
        <v>4</v>
      </c>
      <c r="C111" s="118"/>
      <c r="D111" s="50"/>
      <c r="E111" s="198"/>
      <c r="F111" s="174"/>
      <c r="G111" s="50"/>
      <c r="H111" s="198"/>
      <c r="I111" s="174"/>
      <c r="J111" s="50"/>
      <c r="K111" s="203">
        <f>K112-N112</f>
        <v>2.823352543169662</v>
      </c>
      <c r="L111" s="179">
        <f>L112-O112</f>
        <v>-3.9663534765068182</v>
      </c>
      <c r="M111" s="50"/>
      <c r="N111" s="198"/>
      <c r="O111" s="174"/>
      <c r="P111" s="128">
        <v>-4</v>
      </c>
      <c r="Q111" s="129" t="s">
        <v>84</v>
      </c>
    </row>
    <row r="112" spans="1:17" s="49" customFormat="1">
      <c r="A112" s="39" t="s">
        <v>59</v>
      </c>
      <c r="B112" s="37" t="s">
        <v>4</v>
      </c>
      <c r="C112" s="118"/>
      <c r="D112" s="50"/>
      <c r="E112" s="198"/>
      <c r="F112" s="174"/>
      <c r="G112" s="50"/>
      <c r="H112" s="198"/>
      <c r="I112" s="174"/>
      <c r="J112" s="50"/>
      <c r="K112" s="212">
        <f>K92</f>
        <v>3.2376159808574503</v>
      </c>
      <c r="L112" s="212">
        <f>L92</f>
        <v>-3.5472551214720398</v>
      </c>
      <c r="M112" s="184">
        <f>M49</f>
        <v>0.41909835503477838</v>
      </c>
      <c r="N112" s="205">
        <f>N49</f>
        <v>0.41426343768778845</v>
      </c>
      <c r="O112" s="205">
        <f>O49</f>
        <v>0.41909835503477838</v>
      </c>
      <c r="P112" s="127"/>
      <c r="Q112" s="22"/>
    </row>
    <row r="113" spans="1:17" s="49" customFormat="1">
      <c r="A113" s="36" t="s">
        <v>60</v>
      </c>
      <c r="B113" s="37" t="s">
        <v>4</v>
      </c>
      <c r="C113" s="118"/>
      <c r="D113" s="50"/>
      <c r="E113" s="198"/>
      <c r="F113" s="174"/>
      <c r="G113" s="50"/>
      <c r="H113" s="198"/>
      <c r="I113" s="174"/>
      <c r="J113" s="50"/>
      <c r="K113" s="198">
        <f>K112+N112</f>
        <v>3.6518794185452386</v>
      </c>
      <c r="L113" s="198">
        <f>L112+O112</f>
        <v>-3.1281567664372614</v>
      </c>
      <c r="M113" s="50"/>
      <c r="N113" s="198"/>
      <c r="O113" s="174"/>
      <c r="P113" s="126"/>
      <c r="Q113" s="22"/>
    </row>
    <row r="114" spans="1:17" s="49" customFormat="1">
      <c r="A114" s="44"/>
      <c r="B114" s="26"/>
      <c r="C114" s="105"/>
      <c r="D114" s="47"/>
      <c r="E114" s="24"/>
      <c r="F114" s="130"/>
      <c r="G114" s="47"/>
      <c r="H114" s="24"/>
      <c r="I114" s="130"/>
      <c r="J114" s="47"/>
      <c r="K114" s="24"/>
      <c r="L114" s="130"/>
      <c r="M114" s="170"/>
      <c r="N114" s="75"/>
      <c r="O114" s="171"/>
      <c r="P114" s="100"/>
      <c r="Q114" s="22"/>
    </row>
    <row r="115" spans="1:17" s="49" customFormat="1">
      <c r="A115" s="36" t="s">
        <v>61</v>
      </c>
      <c r="B115" s="93" t="s">
        <v>39</v>
      </c>
      <c r="C115" s="118"/>
      <c r="D115" s="51"/>
      <c r="E115" s="199"/>
      <c r="F115" s="176"/>
      <c r="G115" s="50"/>
      <c r="H115" s="198"/>
      <c r="I115" s="174"/>
      <c r="J115" s="50"/>
      <c r="K115" s="204">
        <f>K116-N116</f>
        <v>-80.069405897438017</v>
      </c>
      <c r="L115" s="179">
        <f>L116-O116</f>
        <v>-83.51940589743802</v>
      </c>
      <c r="M115" s="186"/>
      <c r="N115" s="207"/>
      <c r="O115" s="187"/>
      <c r="P115" s="221">
        <v>-117.5</v>
      </c>
      <c r="Q115" s="222" t="s">
        <v>128</v>
      </c>
    </row>
    <row r="116" spans="1:17" s="49" customFormat="1">
      <c r="A116" s="39" t="s">
        <v>62</v>
      </c>
      <c r="B116" s="93" t="s">
        <v>39</v>
      </c>
      <c r="C116" s="118"/>
      <c r="D116" s="51"/>
      <c r="E116" s="199"/>
      <c r="F116" s="176"/>
      <c r="G116" s="50"/>
      <c r="H116" s="198"/>
      <c r="I116" s="174"/>
      <c r="J116" s="50"/>
      <c r="K116" s="212">
        <f>K93</f>
        <v>-78.539700043360185</v>
      </c>
      <c r="L116" s="212">
        <f>L93</f>
        <v>-81.989700043360187</v>
      </c>
      <c r="M116" s="184">
        <f>M53</f>
        <v>1.5297058540778354</v>
      </c>
      <c r="N116" s="205">
        <f>N53</f>
        <v>1.5297058540778354</v>
      </c>
      <c r="O116" s="205">
        <f>O53</f>
        <v>1.5297058540778354</v>
      </c>
      <c r="P116" s="127"/>
      <c r="Q116" s="54"/>
    </row>
    <row r="117" spans="1:17" s="49" customFormat="1">
      <c r="A117" s="36" t="s">
        <v>63</v>
      </c>
      <c r="B117" s="93" t="s">
        <v>39</v>
      </c>
      <c r="C117" s="118"/>
      <c r="D117" s="51"/>
      <c r="E117" s="199"/>
      <c r="F117" s="176"/>
      <c r="G117" s="50"/>
      <c r="H117" s="198"/>
      <c r="I117" s="174"/>
      <c r="J117" s="50"/>
      <c r="K117" s="198">
        <f>K116+N116</f>
        <v>-77.009994189282352</v>
      </c>
      <c r="L117" s="198">
        <f>L116+O116</f>
        <v>-80.459994189282355</v>
      </c>
      <c r="M117" s="186"/>
      <c r="N117" s="207"/>
      <c r="O117" s="187"/>
      <c r="P117" s="126"/>
      <c r="Q117" s="54"/>
    </row>
    <row r="118" spans="1:17" s="49" customFormat="1">
      <c r="A118" s="71"/>
      <c r="B118" s="94"/>
      <c r="C118" s="105"/>
      <c r="D118" s="44"/>
      <c r="E118" s="200"/>
      <c r="F118" s="177"/>
      <c r="G118" s="47"/>
      <c r="H118" s="24"/>
      <c r="I118" s="130"/>
      <c r="J118" s="47"/>
      <c r="K118" s="24"/>
      <c r="L118" s="24"/>
      <c r="M118" s="188"/>
      <c r="N118" s="208"/>
      <c r="O118" s="189"/>
      <c r="P118" s="97"/>
      <c r="Q118" s="58"/>
    </row>
    <row r="119" spans="1:17" s="49" customFormat="1">
      <c r="A119" s="36" t="s">
        <v>120</v>
      </c>
      <c r="B119" s="37" t="s">
        <v>4</v>
      </c>
      <c r="C119" s="118"/>
      <c r="D119" s="51"/>
      <c r="E119" s="199"/>
      <c r="F119" s="176"/>
      <c r="G119" s="50"/>
      <c r="H119" s="198">
        <f>H120-N120</f>
        <v>-6.5194058974380233</v>
      </c>
      <c r="I119" s="174"/>
      <c r="J119" s="50"/>
      <c r="K119" s="198"/>
      <c r="L119" s="198"/>
      <c r="M119" s="186"/>
      <c r="N119" s="207"/>
      <c r="O119" s="187"/>
      <c r="P119" s="128">
        <v>-3</v>
      </c>
      <c r="Q119" s="129" t="s">
        <v>126</v>
      </c>
    </row>
    <row r="120" spans="1:17" s="49" customFormat="1">
      <c r="A120" s="39" t="s">
        <v>121</v>
      </c>
      <c r="B120" s="37" t="s">
        <v>4</v>
      </c>
      <c r="C120" s="118"/>
      <c r="D120" s="51"/>
      <c r="E120" s="199"/>
      <c r="F120" s="176"/>
      <c r="G120" s="50"/>
      <c r="H120" s="198">
        <f>H95</f>
        <v>-4.9897000433601875</v>
      </c>
      <c r="I120" s="174"/>
      <c r="J120" s="50"/>
      <c r="K120" s="198"/>
      <c r="L120" s="198"/>
      <c r="M120" s="186"/>
      <c r="N120" s="205">
        <f>N57</f>
        <v>1.5297058540778354</v>
      </c>
      <c r="O120" s="187"/>
      <c r="P120" s="126"/>
      <c r="Q120" s="54"/>
    </row>
    <row r="121" spans="1:17" s="49" customFormat="1">
      <c r="A121" s="36" t="s">
        <v>122</v>
      </c>
      <c r="B121" s="37" t="s">
        <v>4</v>
      </c>
      <c r="C121" s="118"/>
      <c r="D121" s="51"/>
      <c r="E121" s="199"/>
      <c r="F121" s="176"/>
      <c r="G121" s="50"/>
      <c r="H121" s="204">
        <f>H120+N120</f>
        <v>-3.459994189282352</v>
      </c>
      <c r="I121" s="174"/>
      <c r="J121" s="50"/>
      <c r="K121" s="198"/>
      <c r="L121" s="198"/>
      <c r="M121" s="186"/>
      <c r="N121" s="207"/>
      <c r="O121" s="187"/>
      <c r="P121" s="126"/>
      <c r="Q121" s="54"/>
    </row>
    <row r="122" spans="1:17" s="49" customFormat="1">
      <c r="A122" s="71"/>
      <c r="B122" s="26"/>
      <c r="C122" s="105"/>
      <c r="D122" s="44"/>
      <c r="E122" s="200"/>
      <c r="F122" s="177"/>
      <c r="G122" s="44"/>
      <c r="H122" s="200"/>
      <c r="I122" s="177"/>
      <c r="J122" s="44"/>
      <c r="K122" s="24"/>
      <c r="L122" s="130"/>
      <c r="M122" s="188"/>
      <c r="N122" s="208"/>
      <c r="O122" s="189"/>
      <c r="P122" s="103"/>
      <c r="Q122" s="54"/>
    </row>
    <row r="123" spans="1:17" s="49" customFormat="1" ht="12.9" customHeight="1">
      <c r="A123" s="36" t="s">
        <v>123</v>
      </c>
      <c r="B123" s="37" t="s">
        <v>4</v>
      </c>
      <c r="C123" s="125"/>
      <c r="D123" s="50"/>
      <c r="E123" s="199"/>
      <c r="F123" s="176"/>
      <c r="G123" s="50"/>
      <c r="H123" s="198"/>
      <c r="I123" s="174">
        <f>I124-O124</f>
        <v>-6.5194058974380233</v>
      </c>
      <c r="J123" s="50"/>
      <c r="K123" s="198"/>
      <c r="L123" s="174"/>
      <c r="M123" s="186"/>
      <c r="N123" s="207"/>
      <c r="O123" s="187"/>
      <c r="P123" s="128">
        <v>-3</v>
      </c>
      <c r="Q123" s="129" t="s">
        <v>126</v>
      </c>
    </row>
    <row r="124" spans="1:17" s="49" customFormat="1">
      <c r="A124" s="39" t="s">
        <v>124</v>
      </c>
      <c r="B124" s="37" t="s">
        <v>4</v>
      </c>
      <c r="C124" s="125"/>
      <c r="D124" s="50"/>
      <c r="E124" s="199"/>
      <c r="F124" s="176"/>
      <c r="G124" s="50"/>
      <c r="H124" s="198"/>
      <c r="I124" s="174">
        <f>L96</f>
        <v>-4.9897000433601875</v>
      </c>
      <c r="J124" s="50"/>
      <c r="K124" s="198"/>
      <c r="L124" s="174"/>
      <c r="M124" s="184"/>
      <c r="N124" s="205"/>
      <c r="O124" s="205">
        <f>O61</f>
        <v>1.5297058540778354</v>
      </c>
      <c r="P124" s="127"/>
      <c r="Q124" s="54"/>
    </row>
    <row r="125" spans="1:17" s="49" customFormat="1">
      <c r="A125" s="36" t="s">
        <v>125</v>
      </c>
      <c r="B125" s="37" t="s">
        <v>4</v>
      </c>
      <c r="C125" s="125"/>
      <c r="D125" s="210"/>
      <c r="E125" s="199"/>
      <c r="F125" s="176"/>
      <c r="G125" s="50"/>
      <c r="H125" s="198"/>
      <c r="I125" s="204">
        <f>I124+O124</f>
        <v>-3.459994189282352</v>
      </c>
      <c r="J125" s="50"/>
      <c r="K125" s="198"/>
      <c r="L125" s="174"/>
      <c r="M125" s="186"/>
      <c r="N125" s="207"/>
      <c r="O125" s="187"/>
      <c r="P125" s="127"/>
      <c r="Q125" s="54"/>
    </row>
    <row r="126" spans="1:17" s="49" customFormat="1">
      <c r="A126" s="71"/>
      <c r="B126" s="26"/>
      <c r="C126" s="238"/>
      <c r="D126" s="47"/>
      <c r="E126" s="200"/>
      <c r="F126" s="177"/>
      <c r="G126" s="47"/>
      <c r="H126" s="24"/>
      <c r="I126" s="24"/>
      <c r="J126" s="47"/>
      <c r="K126" s="24"/>
      <c r="L126" s="130"/>
      <c r="M126" s="188"/>
      <c r="N126" s="208"/>
      <c r="O126" s="189"/>
      <c r="P126" s="101"/>
      <c r="Q126" s="58"/>
    </row>
    <row r="127" spans="1:17" s="49" customFormat="1">
      <c r="A127" s="36" t="s">
        <v>80</v>
      </c>
      <c r="B127" s="37" t="s">
        <v>4</v>
      </c>
      <c r="C127" s="118"/>
      <c r="D127" s="51"/>
      <c r="E127" s="199"/>
      <c r="F127" s="176"/>
      <c r="G127" s="50"/>
      <c r="H127" s="198"/>
      <c r="I127" s="174"/>
      <c r="J127" s="50"/>
      <c r="K127" s="198"/>
      <c r="L127" s="203">
        <f>L128-O128</f>
        <v>3.0257359312880743</v>
      </c>
      <c r="M127" s="186"/>
      <c r="N127" s="207"/>
      <c r="O127" s="187"/>
      <c r="P127" s="128">
        <v>3</v>
      </c>
      <c r="Q127" s="129" t="s">
        <v>85</v>
      </c>
    </row>
    <row r="128" spans="1:17" s="49" customFormat="1">
      <c r="A128" s="39" t="s">
        <v>81</v>
      </c>
      <c r="B128" s="37" t="s">
        <v>4</v>
      </c>
      <c r="C128" s="118"/>
      <c r="D128" s="51"/>
      <c r="E128" s="199"/>
      <c r="F128" s="176"/>
      <c r="G128" s="50"/>
      <c r="H128" s="198"/>
      <c r="I128" s="174"/>
      <c r="J128" s="50"/>
      <c r="K128" s="198"/>
      <c r="L128" s="174">
        <f>I97</f>
        <v>3.4500000000000028</v>
      </c>
      <c r="M128" s="186"/>
      <c r="N128" s="205"/>
      <c r="O128" s="205">
        <f>O65</f>
        <v>0.42426406871192851</v>
      </c>
      <c r="P128" s="126"/>
      <c r="Q128" s="54"/>
    </row>
    <row r="129" spans="1:17" s="49" customFormat="1">
      <c r="A129" s="36" t="s">
        <v>82</v>
      </c>
      <c r="B129" s="37" t="s">
        <v>4</v>
      </c>
      <c r="C129" s="118"/>
      <c r="D129" s="51"/>
      <c r="E129" s="199"/>
      <c r="F129" s="176"/>
      <c r="G129" s="50"/>
      <c r="H129" s="198"/>
      <c r="I129" s="174"/>
      <c r="J129" s="50"/>
      <c r="K129" s="198"/>
      <c r="L129" s="174">
        <f>L128+O128</f>
        <v>3.8742640687119314</v>
      </c>
      <c r="M129" s="186"/>
      <c r="N129" s="207"/>
      <c r="O129" s="187"/>
      <c r="P129" s="126"/>
      <c r="Q129" s="54"/>
    </row>
    <row r="130" spans="1:17" s="49" customFormat="1">
      <c r="A130" s="71"/>
      <c r="B130" s="26"/>
      <c r="C130" s="105"/>
      <c r="D130" s="47"/>
      <c r="E130" s="24"/>
      <c r="F130" s="130"/>
      <c r="G130" s="47"/>
      <c r="H130" s="24"/>
      <c r="I130" s="130"/>
      <c r="J130" s="47"/>
      <c r="K130" s="24"/>
      <c r="L130" s="130"/>
      <c r="M130" s="188"/>
      <c r="N130" s="208"/>
      <c r="O130" s="189"/>
      <c r="P130" s="103"/>
      <c r="Q130" s="58"/>
    </row>
    <row r="131" spans="1:17" s="49" customFormat="1">
      <c r="A131" s="36" t="s">
        <v>79</v>
      </c>
      <c r="B131" s="37" t="s">
        <v>4</v>
      </c>
      <c r="C131" s="118"/>
      <c r="D131" s="50"/>
      <c r="E131" s="198"/>
      <c r="F131" s="174"/>
      <c r="G131" s="50"/>
      <c r="H131" s="198"/>
      <c r="I131" s="174"/>
      <c r="J131" s="50"/>
      <c r="K131" s="203">
        <f>K132-N132</f>
        <v>3.0257359312880743</v>
      </c>
      <c r="L131" s="174"/>
      <c r="M131" s="186"/>
      <c r="N131" s="207"/>
      <c r="O131" s="187"/>
      <c r="P131" s="128">
        <v>3</v>
      </c>
      <c r="Q131" s="129" t="s">
        <v>85</v>
      </c>
    </row>
    <row r="132" spans="1:17" s="49" customFormat="1">
      <c r="A132" s="39" t="s">
        <v>78</v>
      </c>
      <c r="B132" s="37" t="s">
        <v>4</v>
      </c>
      <c r="C132" s="118"/>
      <c r="D132" s="50"/>
      <c r="E132" s="198"/>
      <c r="F132" s="174"/>
      <c r="G132" s="50"/>
      <c r="H132" s="198"/>
      <c r="I132" s="174"/>
      <c r="J132" s="50"/>
      <c r="K132" s="198">
        <f>K97</f>
        <v>3.4500000000000028</v>
      </c>
      <c r="L132" s="174"/>
      <c r="M132" s="184">
        <f>M69</f>
        <v>0.42426406871192851</v>
      </c>
      <c r="N132" s="205">
        <f>N69</f>
        <v>0.42426406871192851</v>
      </c>
      <c r="O132" s="205">
        <f>O69</f>
        <v>0.42426406871192851</v>
      </c>
      <c r="P132" s="127"/>
      <c r="Q132" s="58"/>
    </row>
    <row r="133" spans="1:17" s="49" customFormat="1">
      <c r="A133" s="36" t="s">
        <v>77</v>
      </c>
      <c r="B133" s="37" t="s">
        <v>4</v>
      </c>
      <c r="C133" s="118"/>
      <c r="D133" s="50"/>
      <c r="E133" s="198"/>
      <c r="F133" s="174"/>
      <c r="G133" s="50"/>
      <c r="H133" s="198"/>
      <c r="I133" s="174"/>
      <c r="J133" s="50"/>
      <c r="K133" s="212">
        <f>K132+N132</f>
        <v>3.8742640687119314</v>
      </c>
      <c r="L133" s="211"/>
      <c r="M133" s="186"/>
      <c r="N133" s="207"/>
      <c r="O133" s="187"/>
      <c r="P133" s="126"/>
      <c r="Q133" s="58"/>
    </row>
    <row r="134" spans="1:17" s="49" customFormat="1">
      <c r="A134" s="44"/>
      <c r="B134" s="26"/>
      <c r="C134" s="105"/>
      <c r="D134" s="44"/>
      <c r="E134" s="200"/>
      <c r="F134" s="177"/>
      <c r="G134" s="44"/>
      <c r="H134" s="200"/>
      <c r="I134" s="177"/>
      <c r="J134" s="44"/>
      <c r="K134" s="24"/>
      <c r="L134" s="130"/>
      <c r="M134" s="19"/>
      <c r="N134" s="8"/>
      <c r="O134" s="60"/>
      <c r="P134" s="54"/>
      <c r="Q134" s="54"/>
    </row>
    <row r="135" spans="1:17" ht="13.8" thickBot="1">
      <c r="A135" s="52" t="s">
        <v>13</v>
      </c>
      <c r="B135" s="53"/>
      <c r="C135" s="134"/>
      <c r="D135" s="135"/>
      <c r="E135" s="201"/>
      <c r="F135" s="178"/>
      <c r="G135" s="135"/>
      <c r="H135" s="201"/>
      <c r="I135" s="178"/>
      <c r="J135" s="135"/>
      <c r="K135" s="85"/>
      <c r="L135" s="175"/>
      <c r="M135" s="180"/>
      <c r="N135" s="209"/>
      <c r="O135" s="181"/>
      <c r="P135" s="104"/>
      <c r="Q135" s="62" t="s">
        <v>14</v>
      </c>
    </row>
  </sheetData>
  <mergeCells count="22">
    <mergeCell ref="D15:F15"/>
    <mergeCell ref="G15:I15"/>
    <mergeCell ref="J15:L15"/>
    <mergeCell ref="D26:L26"/>
    <mergeCell ref="D2:F2"/>
    <mergeCell ref="G2:I2"/>
    <mergeCell ref="J2:L2"/>
    <mergeCell ref="D27:F27"/>
    <mergeCell ref="G27:I27"/>
    <mergeCell ref="J27:L27"/>
    <mergeCell ref="D36:L36"/>
    <mergeCell ref="M36:O36"/>
    <mergeCell ref="D37:F37"/>
    <mergeCell ref="G37:I37"/>
    <mergeCell ref="J37:L37"/>
    <mergeCell ref="M100:O100"/>
    <mergeCell ref="D79:F79"/>
    <mergeCell ref="G79:I79"/>
    <mergeCell ref="J79:L79"/>
    <mergeCell ref="D100:F100"/>
    <mergeCell ref="G100:I100"/>
    <mergeCell ref="J100:L100"/>
  </mergeCells>
  <phoneticPr fontId="16" type="noConversion"/>
  <conditionalFormatting sqref="Q135">
    <cfRule type="cellIs" dxfId="16" priority="16" stopIfTrue="1" operator="equal">
      <formula>"Yes"</formula>
    </cfRule>
    <cfRule type="cellIs" dxfId="15" priority="17" stopIfTrue="1" operator="notEqual">
      <formula>"Yes"</formula>
    </cfRule>
  </conditionalFormatting>
  <conditionalFormatting sqref="G103">
    <cfRule type="cellIs" dxfId="14" priority="15" stopIfTrue="1" operator="lessThan">
      <formula>P103</formula>
    </cfRule>
  </conditionalFormatting>
  <conditionalFormatting sqref="G107">
    <cfRule type="cellIs" dxfId="13" priority="14" stopIfTrue="1" operator="lessThan">
      <formula>P107</formula>
    </cfRule>
  </conditionalFormatting>
  <conditionalFormatting sqref="H103">
    <cfRule type="cellIs" dxfId="12" priority="13" stopIfTrue="1" operator="lessThan">
      <formula>P103</formula>
    </cfRule>
  </conditionalFormatting>
  <conditionalFormatting sqref="H107">
    <cfRule type="cellIs" dxfId="11" priority="12" stopIfTrue="1" operator="lessThan">
      <formula>P107</formula>
    </cfRule>
  </conditionalFormatting>
  <conditionalFormatting sqref="K111">
    <cfRule type="cellIs" dxfId="10" priority="11" stopIfTrue="1" operator="lessThan">
      <formula>P111</formula>
    </cfRule>
  </conditionalFormatting>
  <conditionalFormatting sqref="K115">
    <cfRule type="cellIs" dxfId="9" priority="10" stopIfTrue="1" operator="lessThan">
      <formula>P115</formula>
    </cfRule>
  </conditionalFormatting>
  <conditionalFormatting sqref="K131">
    <cfRule type="cellIs" dxfId="8" priority="9" stopIfTrue="1" operator="lessThan">
      <formula>P131</formula>
    </cfRule>
  </conditionalFormatting>
  <conditionalFormatting sqref="D125:D126">
    <cfRule type="cellIs" dxfId="7" priority="8" stopIfTrue="1" operator="lessThan">
      <formula>P125</formula>
    </cfRule>
  </conditionalFormatting>
  <conditionalFormatting sqref="I103">
    <cfRule type="cellIs" dxfId="6" priority="7" stopIfTrue="1" operator="lessThan">
      <formula>P103</formula>
    </cfRule>
  </conditionalFormatting>
  <conditionalFormatting sqref="I107">
    <cfRule type="cellIs" dxfId="5" priority="6" stopIfTrue="1" operator="lessThan">
      <formula>P107</formula>
    </cfRule>
  </conditionalFormatting>
  <conditionalFormatting sqref="L111">
    <cfRule type="cellIs" dxfId="4" priority="5" stopIfTrue="1" operator="lessThan">
      <formula>P111</formula>
    </cfRule>
  </conditionalFormatting>
  <conditionalFormatting sqref="L115">
    <cfRule type="cellIs" dxfId="3" priority="4" stopIfTrue="1" operator="lessThan">
      <formula>P115</formula>
    </cfRule>
  </conditionalFormatting>
  <conditionalFormatting sqref="H121">
    <cfRule type="cellIs" dxfId="2" priority="3" stopIfTrue="1" operator="greaterThan">
      <formula>$P$119</formula>
    </cfRule>
  </conditionalFormatting>
  <conditionalFormatting sqref="L127">
    <cfRule type="cellIs" dxfId="1" priority="2" stopIfTrue="1" operator="lessThan">
      <formula>$P$127</formula>
    </cfRule>
  </conditionalFormatting>
  <conditionalFormatting sqref="I125">
    <cfRule type="cellIs" dxfId="0" priority="1" stopIfTrue="1" operator="greaterThan">
      <formula>$P$123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Template</vt:lpstr>
      <vt:lpstr>6.1.1.7-1</vt:lpstr>
      <vt:lpstr>6.1.1.7-3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2022-01-22T04:00:20Z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(3)3P2o3N/u93/tSNBTSz932qRUwzpoZWxkkpSjMAaHsBj41+HMJZnK1floNnV/Yb9U3dQf2sBM_x000d_
5Hz9eUDDoxU7X5+ueu0i3HxI6sS/AnUs5ivPN/nsBLbcy6aehFWFhwI6acpy6rxTHS16Lw2c_x000d_
/C4EhZIIe7+1ZcJnnq0EUU9ldZ4u4uaqeFMDkYf7LNQ5V3fQBu1UebwZIVz5BUZZDIborZ0o_x000d_
e6S2byZv8nWOEhTVCF</vt:lpwstr>
  </property>
  <property fmtid="{D5CDD505-2E9C-101B-9397-08002B2CF9AE}" pid="9" name="_2015_ms_pID_7253431">
    <vt:lpwstr>fx9u2Og5VMuyaxdXuM1/hiTvXdihPeFwHaezZ4Jrxh5bWOcXuStHkr_x000d_
gyYRZAxQonnr0HyDFRFnrSfK5nYOdS+9+zny+CEdEyNrq06r2Px+krj9R7lnwAfijYbPIkIJ_x000d_
UUniPRD6p28cwKtjqA+RJzEnKldLnf2ptSzpIQ0mMpjC+a4HGjy0cuBknJ598EDQ3/7BoqW0_x000d_
aWfqqfP1AuDiuYmTr7wRs6jQyWbOMKWtFb6V</vt:lpwstr>
  </property>
  <property fmtid="{D5CDD505-2E9C-101B-9397-08002B2CF9AE}" pid="10" name="_2015_ms_pID_7253432">
    <vt:lpwstr>7EcIMTFIcXsatH9pp4EO5JM=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1564644081</vt:lpwstr>
  </property>
</Properties>
</file>